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sb052\Desktop\Agreement &amp; SLA\"/>
    </mc:Choice>
  </mc:AlternateContent>
  <xr:revisionPtr revIDLastSave="0" documentId="13_ncr:1_{E31BE639-64CE-40E2-A195-490E769755D3}" xr6:coauthVersionLast="47" xr6:coauthVersionMax="47" xr10:uidLastSave="{00000000-0000-0000-0000-000000000000}"/>
  <bookViews>
    <workbookView xWindow="0" yWindow="0" windowWidth="19200" windowHeight="10200" firstSheet="5" activeTab="5" xr2:uid="{00000000-000D-0000-FFFF-FFFF00000000}"/>
  </bookViews>
  <sheets>
    <sheet name="5 month Saving (May-Sept'2016)" sheetId="8" state="hidden" r:id="rId1"/>
    <sheet name="6 month Saving (Oct-March'2017)" sheetId="7" state="hidden" r:id="rId2"/>
    <sheet name="Historic NISA-Wage Sheet" sheetId="4" state="hidden" r:id="rId3"/>
    <sheet name="Bombay Intelligence-Wage Sheet" sheetId="3" state="hidden" r:id="rId4"/>
    <sheet name="CISS-Wage Sheet" sheetId="2" state="hidden" r:id="rId5"/>
    <sheet name="Cost sheet" sheetId="15" r:id="rId6"/>
  </sheets>
  <externalReferences>
    <externalReference r:id="rId7"/>
  </externalReferences>
  <definedNames>
    <definedName name="BusinessUnits">[1]Lists!$D$10:$D$31</definedName>
    <definedName name="Finance">[1]Lists!$D$38:$D$45</definedName>
    <definedName name="HTML_CodePage" hidden="1">1252</definedName>
    <definedName name="HTML_Control" hidden="1">{"'Bill No. 7'!$A$1:$G$32"}</definedName>
    <definedName name="HTML_Description" hidden="1">""</definedName>
    <definedName name="HTML_Email" hidden="1">""</definedName>
    <definedName name="HTML_Header" hidden="1">"Bill No. 7"</definedName>
    <definedName name="HTML_LastUpdate" hidden="1">"31/12/98"</definedName>
    <definedName name="HTML_LineAfter" hidden="1">FALSE</definedName>
    <definedName name="HTML_LineBefore" hidden="1">FALSE</definedName>
    <definedName name="HTML_Name" hidden="1">"Mr. Snehal Sompura"</definedName>
    <definedName name="HTML_OBDlg2" hidden="1">TRUE</definedName>
    <definedName name="HTML_OBDlg4" hidden="1">TRUE</definedName>
    <definedName name="HTML_OS" hidden="1">0</definedName>
    <definedName name="HTML_PathFile" hidden="1">"c:\myHTML.htm"</definedName>
    <definedName name="HTML_Title" hidden="1">"BOQ"</definedName>
    <definedName name="Incoterms">[1]Lists!$D$62:$D$86</definedName>
    <definedName name="_xlnm.Print_Area" localSheetId="5">'Cost sheet'!$A$1:$F$24</definedName>
    <definedName name="Team">[1]Lists!#REF!</definedName>
    <definedName name="YesNo">[1]Lists!$B$28:$B$29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3" i="4" l="1"/>
  <c r="C10" i="8"/>
  <c r="G53" i="8"/>
  <c r="F53" i="8"/>
  <c r="E53" i="8"/>
  <c r="H50" i="8"/>
  <c r="H53" i="8" s="1"/>
  <c r="H36" i="8"/>
  <c r="H45" i="8" s="1"/>
  <c r="G36" i="8"/>
  <c r="G45" i="8" s="1"/>
  <c r="F36" i="8"/>
  <c r="F45" i="8" s="1"/>
  <c r="E36" i="8"/>
  <c r="E45" i="8" s="1"/>
  <c r="C25" i="8"/>
  <c r="G43" i="7"/>
  <c r="F43" i="7"/>
  <c r="E43" i="7"/>
  <c r="H40" i="7"/>
  <c r="H43" i="7" s="1"/>
  <c r="H26" i="7"/>
  <c r="H33" i="7" s="1"/>
  <c r="G26" i="7"/>
  <c r="G35" i="7" s="1"/>
  <c r="F26" i="7"/>
  <c r="F35" i="7" s="1"/>
  <c r="E26" i="7"/>
  <c r="E32" i="7" s="1"/>
  <c r="C15" i="7"/>
  <c r="E37" i="8" l="1"/>
  <c r="E38" i="8" s="1"/>
  <c r="H27" i="7"/>
  <c r="H28" i="7" s="1"/>
  <c r="G37" i="8"/>
  <c r="G38" i="8" s="1"/>
  <c r="G40" i="8"/>
  <c r="G41" i="8"/>
  <c r="G42" i="8"/>
  <c r="G43" i="8"/>
  <c r="G44" i="8"/>
  <c r="H37" i="8"/>
  <c r="H38" i="8" s="1"/>
  <c r="H40" i="8"/>
  <c r="H41" i="8"/>
  <c r="H42" i="8"/>
  <c r="H43" i="8"/>
  <c r="H44" i="8"/>
  <c r="E40" i="8"/>
  <c r="E41" i="8"/>
  <c r="E42" i="8"/>
  <c r="E43" i="8"/>
  <c r="E44" i="8"/>
  <c r="F37" i="8"/>
  <c r="F38" i="8" s="1"/>
  <c r="F40" i="8"/>
  <c r="F41" i="8"/>
  <c r="F42" i="8"/>
  <c r="F43" i="8"/>
  <c r="F44" i="8"/>
  <c r="H30" i="7"/>
  <c r="H32" i="7"/>
  <c r="H34" i="7"/>
  <c r="H35" i="7"/>
  <c r="E27" i="7"/>
  <c r="E28" i="7" s="1"/>
  <c r="E30" i="7"/>
  <c r="E31" i="7"/>
  <c r="E33" i="7"/>
  <c r="E34" i="7"/>
  <c r="E35" i="7"/>
  <c r="G27" i="7"/>
  <c r="G28" i="7" s="1"/>
  <c r="G30" i="7"/>
  <c r="G31" i="7"/>
  <c r="G32" i="7"/>
  <c r="G33" i="7"/>
  <c r="G34" i="7"/>
  <c r="H31" i="7"/>
  <c r="F27" i="7"/>
  <c r="F28" i="7" s="1"/>
  <c r="F30" i="7"/>
  <c r="F31" i="7"/>
  <c r="F32" i="7"/>
  <c r="F33" i="7"/>
  <c r="F34" i="7"/>
  <c r="F46" i="8" l="1"/>
  <c r="H46" i="8"/>
  <c r="H47" i="8" s="1"/>
  <c r="H48" i="8" s="1"/>
  <c r="H54" i="8" s="1"/>
  <c r="H55" i="8" s="1"/>
  <c r="H56" i="8" s="1"/>
  <c r="H59" i="8" s="1"/>
  <c r="H60" i="8" s="1"/>
  <c r="D19" i="8" s="1"/>
  <c r="G36" i="7"/>
  <c r="G37" i="7" s="1"/>
  <c r="G38" i="7" s="1"/>
  <c r="G44" i="7" s="1"/>
  <c r="G45" i="7" s="1"/>
  <c r="G46" i="7" s="1"/>
  <c r="E36" i="7"/>
  <c r="F47" i="8"/>
  <c r="F48" i="8" s="1"/>
  <c r="F54" i="8" s="1"/>
  <c r="F55" i="8" s="1"/>
  <c r="F56" i="8" s="1"/>
  <c r="F59" i="8" s="1"/>
  <c r="F60" i="8" s="1"/>
  <c r="D17" i="8" s="1"/>
  <c r="G46" i="8"/>
  <c r="E46" i="8"/>
  <c r="F36" i="7"/>
  <c r="H36" i="7"/>
  <c r="E37" i="7" l="1"/>
  <c r="E38" i="7" s="1"/>
  <c r="E44" i="7" s="1"/>
  <c r="E45" i="7" s="1"/>
  <c r="E46" i="7" s="1"/>
  <c r="E49" i="7" s="1"/>
  <c r="E50" i="7" s="1"/>
  <c r="D6" i="7" s="1"/>
  <c r="E47" i="8"/>
  <c r="E48" i="8" s="1"/>
  <c r="E54" i="8" s="1"/>
  <c r="E55" i="8" s="1"/>
  <c r="E56" i="8" s="1"/>
  <c r="E59" i="8" s="1"/>
  <c r="E60" i="8" s="1"/>
  <c r="G47" i="8"/>
  <c r="G48" i="8" s="1"/>
  <c r="G54" i="8" s="1"/>
  <c r="G55" i="8" s="1"/>
  <c r="G56" i="8" s="1"/>
  <c r="G49" i="7"/>
  <c r="H37" i="7"/>
  <c r="H38" i="7" s="1"/>
  <c r="H44" i="7" s="1"/>
  <c r="H45" i="7" s="1"/>
  <c r="H46" i="7" s="1"/>
  <c r="H49" i="7" s="1"/>
  <c r="F37" i="7"/>
  <c r="F38" i="7" s="1"/>
  <c r="F44" i="7" s="1"/>
  <c r="F45" i="7" s="1"/>
  <c r="F46" i="7" s="1"/>
  <c r="F49" i="7" s="1"/>
  <c r="F50" i="7" l="1"/>
  <c r="D7" i="7" s="1"/>
  <c r="G50" i="7"/>
  <c r="H50" i="7"/>
  <c r="D9" i="7" s="1"/>
  <c r="D16" i="8"/>
  <c r="G59" i="8"/>
  <c r="G60" i="8" s="1"/>
  <c r="D18" i="8" s="1"/>
  <c r="D21" i="8" l="1"/>
  <c r="D25" i="8" s="1"/>
  <c r="D51" i="7"/>
  <c r="D23" i="8"/>
  <c r="D24" i="8"/>
  <c r="D8" i="7"/>
  <c r="D11" i="7" s="1"/>
  <c r="D61" i="8"/>
  <c r="D15" i="7" l="1"/>
  <c r="D16" i="7" s="1"/>
  <c r="D14" i="7"/>
  <c r="D13" i="7"/>
  <c r="D26" i="8"/>
  <c r="G81" i="4" l="1"/>
  <c r="F81" i="4"/>
  <c r="E81" i="4"/>
  <c r="D81" i="4"/>
  <c r="C81" i="4"/>
  <c r="F64" i="4"/>
  <c r="F72" i="4" s="1"/>
  <c r="E64" i="4"/>
  <c r="E73" i="4" s="1"/>
  <c r="D64" i="4"/>
  <c r="D70" i="4" s="1"/>
  <c r="C64" i="4"/>
  <c r="C71" i="4" s="1"/>
  <c r="G63" i="4"/>
  <c r="G64" i="4" s="1"/>
  <c r="G71" i="4" s="1"/>
  <c r="G51" i="4"/>
  <c r="F51" i="4"/>
  <c r="E51" i="4"/>
  <c r="D51" i="4"/>
  <c r="C51" i="4"/>
  <c r="F34" i="4"/>
  <c r="F41" i="4" s="1"/>
  <c r="E34" i="4"/>
  <c r="E42" i="4" s="1"/>
  <c r="D34" i="4"/>
  <c r="D43" i="4" s="1"/>
  <c r="C34" i="4"/>
  <c r="C40" i="4" s="1"/>
  <c r="G34" i="4"/>
  <c r="G35" i="4" s="1"/>
  <c r="D68" i="4" l="1"/>
  <c r="D72" i="4"/>
  <c r="C38" i="4"/>
  <c r="C41" i="4"/>
  <c r="C42" i="4"/>
  <c r="F71" i="4"/>
  <c r="F42" i="4"/>
  <c r="F35" i="4"/>
  <c r="D38" i="4"/>
  <c r="D40" i="4"/>
  <c r="D42" i="4"/>
  <c r="E35" i="4"/>
  <c r="E36" i="4" s="1"/>
  <c r="D41" i="4"/>
  <c r="F38" i="4"/>
  <c r="D35" i="4"/>
  <c r="D36" i="4" s="1"/>
  <c r="E68" i="4"/>
  <c r="F65" i="4"/>
  <c r="F66" i="4" s="1"/>
  <c r="E71" i="4"/>
  <c r="F70" i="4"/>
  <c r="E72" i="4"/>
  <c r="C69" i="4"/>
  <c r="C73" i="4"/>
  <c r="C65" i="4"/>
  <c r="C66" i="4" s="1"/>
  <c r="G65" i="4"/>
  <c r="G66" i="4" s="1"/>
  <c r="D69" i="4"/>
  <c r="C70" i="4"/>
  <c r="G70" i="4"/>
  <c r="D73" i="4"/>
  <c r="E65" i="4"/>
  <c r="E66" i="4" s="1"/>
  <c r="C68" i="4"/>
  <c r="G68" i="4"/>
  <c r="F69" i="4"/>
  <c r="E70" i="4"/>
  <c r="D71" i="4"/>
  <c r="C72" i="4"/>
  <c r="G72" i="4"/>
  <c r="F73" i="4"/>
  <c r="G69" i="4"/>
  <c r="G73" i="4"/>
  <c r="D65" i="4"/>
  <c r="D66" i="4" s="1"/>
  <c r="D74" i="4" s="1"/>
  <c r="F68" i="4"/>
  <c r="E69" i="4"/>
  <c r="G40" i="4"/>
  <c r="G36" i="4"/>
  <c r="G43" i="4"/>
  <c r="G39" i="4"/>
  <c r="G42" i="4"/>
  <c r="G38" i="4"/>
  <c r="G41" i="4"/>
  <c r="E39" i="4"/>
  <c r="E43" i="4"/>
  <c r="F39" i="4"/>
  <c r="E40" i="4"/>
  <c r="F43" i="4"/>
  <c r="C39" i="4"/>
  <c r="F40" i="4"/>
  <c r="E41" i="4"/>
  <c r="C43" i="4"/>
  <c r="C35" i="4"/>
  <c r="C36" i="4" s="1"/>
  <c r="F36" i="4"/>
  <c r="E38" i="4"/>
  <c r="D39" i="4"/>
  <c r="C74" i="4" l="1"/>
  <c r="C44" i="4"/>
  <c r="G44" i="4"/>
  <c r="G45" i="4" s="1"/>
  <c r="G46" i="4" s="1"/>
  <c r="G52" i="4" s="1"/>
  <c r="D44" i="4"/>
  <c r="F44" i="4"/>
  <c r="F45" i="4" s="1"/>
  <c r="F46" i="4" s="1"/>
  <c r="F52" i="4" s="1"/>
  <c r="F74" i="4"/>
  <c r="F75" i="4"/>
  <c r="F76" i="4" s="1"/>
  <c r="F82" i="4" s="1"/>
  <c r="D75" i="4"/>
  <c r="D76" i="4" s="1"/>
  <c r="D82" i="4" s="1"/>
  <c r="E74" i="4"/>
  <c r="G74" i="4"/>
  <c r="C75" i="4"/>
  <c r="C76" i="4" s="1"/>
  <c r="C82" i="4" s="1"/>
  <c r="C83" i="4" s="1"/>
  <c r="C84" i="4" s="1"/>
  <c r="C87" i="4" s="1"/>
  <c r="C88" i="4" s="1"/>
  <c r="D45" i="4"/>
  <c r="D46" i="4" s="1"/>
  <c r="D52" i="4" s="1"/>
  <c r="C45" i="4"/>
  <c r="C46" i="4" s="1"/>
  <c r="C52" i="4" s="1"/>
  <c r="C53" i="4" s="1"/>
  <c r="C54" i="4" s="1"/>
  <c r="C57" i="4" s="1"/>
  <c r="C58" i="4" s="1"/>
  <c r="E44" i="4"/>
  <c r="D83" i="4" l="1"/>
  <c r="D84" i="4" s="1"/>
  <c r="D87" i="4" s="1"/>
  <c r="D88" i="4" s="1"/>
  <c r="F83" i="4"/>
  <c r="F84" i="4" s="1"/>
  <c r="F87" i="4" s="1"/>
  <c r="F88" i="4" s="1"/>
  <c r="F53" i="4"/>
  <c r="F54" i="4" s="1"/>
  <c r="F57" i="4" s="1"/>
  <c r="F58" i="4" s="1"/>
  <c r="D53" i="4"/>
  <c r="D54" i="4" s="1"/>
  <c r="D57" i="4" s="1"/>
  <c r="D58" i="4" s="1"/>
  <c r="G53" i="4"/>
  <c r="G54" i="4" s="1"/>
  <c r="G57" i="4" s="1"/>
  <c r="G58" i="4" s="1"/>
  <c r="G75" i="4"/>
  <c r="G76" i="4" s="1"/>
  <c r="G82" i="4" s="1"/>
  <c r="E75" i="4"/>
  <c r="E76" i="4" s="1"/>
  <c r="E82" i="4" s="1"/>
  <c r="E45" i="4"/>
  <c r="E46" i="4" s="1"/>
  <c r="E52" i="4" s="1"/>
  <c r="G83" i="4" l="1"/>
  <c r="G84" i="4" s="1"/>
  <c r="G87" i="4" s="1"/>
  <c r="G88" i="4" s="1"/>
  <c r="E83" i="4"/>
  <c r="E84" i="4" s="1"/>
  <c r="E87" i="4" s="1"/>
  <c r="E88" i="4" s="1"/>
  <c r="C89" i="4" s="1"/>
  <c r="E53" i="4"/>
  <c r="E54" i="4" s="1"/>
  <c r="E57" i="4" s="1"/>
  <c r="E58" i="4" s="1"/>
  <c r="C59" i="4" s="1"/>
  <c r="G2" i="2"/>
  <c r="G2" i="3" l="1"/>
  <c r="G4" i="4" l="1"/>
  <c r="G12" i="4" s="1"/>
  <c r="G21" i="4"/>
  <c r="F21" i="4"/>
  <c r="E21" i="4"/>
  <c r="D21" i="4"/>
  <c r="C21" i="4"/>
  <c r="F4" i="4"/>
  <c r="F13" i="4" s="1"/>
  <c r="E4" i="4"/>
  <c r="E10" i="4" s="1"/>
  <c r="D4" i="4"/>
  <c r="D11" i="4" s="1"/>
  <c r="C4" i="4"/>
  <c r="C12" i="4" s="1"/>
  <c r="G20" i="3"/>
  <c r="F20" i="3"/>
  <c r="E20" i="3"/>
  <c r="D20" i="3"/>
  <c r="C20" i="3"/>
  <c r="G3" i="3"/>
  <c r="G10" i="3" s="1"/>
  <c r="F3" i="3"/>
  <c r="F9" i="3" s="1"/>
  <c r="E3" i="3"/>
  <c r="E10" i="3" s="1"/>
  <c r="D3" i="3"/>
  <c r="D4" i="3" s="1"/>
  <c r="C3" i="3"/>
  <c r="C10" i="3" s="1"/>
  <c r="G20" i="2"/>
  <c r="F20" i="2"/>
  <c r="E20" i="2"/>
  <c r="D20" i="2"/>
  <c r="C20" i="2"/>
  <c r="G3" i="2"/>
  <c r="F3" i="2"/>
  <c r="E3" i="2"/>
  <c r="D3" i="2"/>
  <c r="C3" i="2"/>
  <c r="C10" i="2" s="1"/>
  <c r="D11" i="3" l="1"/>
  <c r="F4" i="3"/>
  <c r="F5" i="3" s="1"/>
  <c r="F8" i="2"/>
  <c r="F4" i="2"/>
  <c r="F5" i="2" s="1"/>
  <c r="E9" i="3"/>
  <c r="E4" i="3"/>
  <c r="E5" i="3" s="1"/>
  <c r="D8" i="3"/>
  <c r="E11" i="3"/>
  <c r="G10" i="2"/>
  <c r="G4" i="2"/>
  <c r="G5" i="2" s="1"/>
  <c r="D9" i="2"/>
  <c r="D4" i="2"/>
  <c r="E12" i="2"/>
  <c r="E4" i="2"/>
  <c r="E5" i="2" s="1"/>
  <c r="E8" i="3"/>
  <c r="E12" i="3"/>
  <c r="F12" i="4"/>
  <c r="D12" i="4"/>
  <c r="D8" i="4"/>
  <c r="C7" i="3"/>
  <c r="D7" i="3"/>
  <c r="D10" i="3"/>
  <c r="E7" i="3"/>
  <c r="C9" i="3"/>
  <c r="C12" i="3"/>
  <c r="C4" i="3"/>
  <c r="C5" i="3" s="1"/>
  <c r="G4" i="3"/>
  <c r="G5" i="3" s="1"/>
  <c r="C8" i="3"/>
  <c r="D9" i="3"/>
  <c r="C11" i="3"/>
  <c r="D12" i="3"/>
  <c r="C11" i="2"/>
  <c r="C12" i="2"/>
  <c r="C7" i="2"/>
  <c r="C8" i="2"/>
  <c r="E11" i="4"/>
  <c r="E8" i="4"/>
  <c r="F11" i="4"/>
  <c r="F8" i="4"/>
  <c r="F5" i="4"/>
  <c r="F6" i="4" s="1"/>
  <c r="F10" i="4"/>
  <c r="E12" i="4"/>
  <c r="C9" i="4"/>
  <c r="G9" i="4"/>
  <c r="C13" i="4"/>
  <c r="G13" i="4"/>
  <c r="C5" i="4"/>
  <c r="C6" i="4" s="1"/>
  <c r="G5" i="4"/>
  <c r="G6" i="4" s="1"/>
  <c r="D9" i="4"/>
  <c r="C10" i="4"/>
  <c r="G10" i="4"/>
  <c r="D13" i="4"/>
  <c r="D5" i="4"/>
  <c r="D6" i="4" s="1"/>
  <c r="E9" i="4"/>
  <c r="D10" i="4"/>
  <c r="C11" i="4"/>
  <c r="G11" i="4"/>
  <c r="E13" i="4"/>
  <c r="E5" i="4"/>
  <c r="E6" i="4" s="1"/>
  <c r="C8" i="4"/>
  <c r="G8" i="4"/>
  <c r="F9" i="4"/>
  <c r="F10" i="3"/>
  <c r="F11" i="3"/>
  <c r="F12" i="3"/>
  <c r="F7" i="3"/>
  <c r="F8" i="3"/>
  <c r="E7" i="2"/>
  <c r="E9" i="2"/>
  <c r="D8" i="2"/>
  <c r="D7" i="2"/>
  <c r="E8" i="2"/>
  <c r="F10" i="2"/>
  <c r="F11" i="2"/>
  <c r="F12" i="2"/>
  <c r="F9" i="2"/>
  <c r="F7" i="2"/>
  <c r="D10" i="2"/>
  <c r="D11" i="2"/>
  <c r="D12" i="2"/>
  <c r="E10" i="2"/>
  <c r="E11" i="2"/>
  <c r="G11" i="3"/>
  <c r="G7" i="3"/>
  <c r="G12" i="3"/>
  <c r="G8" i="3"/>
  <c r="G9" i="3"/>
  <c r="G11" i="2"/>
  <c r="G12" i="2"/>
  <c r="G7" i="2"/>
  <c r="G8" i="2"/>
  <c r="G9" i="2"/>
  <c r="C9" i="2"/>
  <c r="D5" i="3"/>
  <c r="C4" i="2"/>
  <c r="C5" i="2" s="1"/>
  <c r="D5" i="2"/>
  <c r="E13" i="3" l="1"/>
  <c r="E14" i="3" s="1"/>
  <c r="E15" i="3" s="1"/>
  <c r="E21" i="3" s="1"/>
  <c r="E22" i="3" s="1"/>
  <c r="E23" i="3" s="1"/>
  <c r="E26" i="3" s="1"/>
  <c r="E27" i="3" s="1"/>
  <c r="F6" i="8" s="1"/>
  <c r="C13" i="3"/>
  <c r="G14" i="4"/>
  <c r="G13" i="3"/>
  <c r="G14" i="3" s="1"/>
  <c r="G15" i="3" s="1"/>
  <c r="G21" i="3" s="1"/>
  <c r="G22" i="3" s="1"/>
  <c r="C14" i="4"/>
  <c r="C15" i="4" s="1"/>
  <c r="C16" i="4" s="1"/>
  <c r="C22" i="4" s="1"/>
  <c r="C23" i="4" s="1"/>
  <c r="C24" i="4" s="1"/>
  <c r="C27" i="4" s="1"/>
  <c r="C28" i="4" s="1"/>
  <c r="D4" i="8" s="1"/>
  <c r="F14" i="4"/>
  <c r="F15" i="4" s="1"/>
  <c r="F16" i="4" s="1"/>
  <c r="F22" i="4" s="1"/>
  <c r="D13" i="3"/>
  <c r="D14" i="3" s="1"/>
  <c r="D15" i="3" s="1"/>
  <c r="D21" i="3" s="1"/>
  <c r="D22" i="3" s="1"/>
  <c r="D23" i="3" s="1"/>
  <c r="D26" i="3" s="1"/>
  <c r="D27" i="3" s="1"/>
  <c r="F5" i="8" s="1"/>
  <c r="F13" i="3"/>
  <c r="D14" i="4"/>
  <c r="D15" i="4" s="1"/>
  <c r="E14" i="4"/>
  <c r="E15" i="4" s="1"/>
  <c r="E16" i="4" s="1"/>
  <c r="E22" i="4" s="1"/>
  <c r="E23" i="4" s="1"/>
  <c r="E24" i="4" s="1"/>
  <c r="E27" i="4" s="1"/>
  <c r="E28" i="4" s="1"/>
  <c r="D6" i="8" s="1"/>
  <c r="G15" i="4"/>
  <c r="G16" i="4" s="1"/>
  <c r="G22" i="4" s="1"/>
  <c r="G23" i="4" s="1"/>
  <c r="F13" i="2"/>
  <c r="F14" i="2" s="1"/>
  <c r="F15" i="2" s="1"/>
  <c r="F21" i="2" s="1"/>
  <c r="F22" i="2" s="1"/>
  <c r="F23" i="2" s="1"/>
  <c r="F26" i="2" s="1"/>
  <c r="E13" i="2"/>
  <c r="E14" i="2" s="1"/>
  <c r="E15" i="2" s="1"/>
  <c r="E21" i="2" s="1"/>
  <c r="E22" i="2" s="1"/>
  <c r="E23" i="2" s="1"/>
  <c r="E26" i="2" s="1"/>
  <c r="C13" i="2"/>
  <c r="C14" i="2" s="1"/>
  <c r="C15" i="2" s="1"/>
  <c r="C21" i="2" s="1"/>
  <c r="C22" i="2" s="1"/>
  <c r="C23" i="2" s="1"/>
  <c r="C26" i="2" s="1"/>
  <c r="C27" i="2" s="1"/>
  <c r="G4" i="8" s="1"/>
  <c r="D13" i="2"/>
  <c r="D14" i="2" s="1"/>
  <c r="F14" i="3"/>
  <c r="F15" i="3" s="1"/>
  <c r="F21" i="3" s="1"/>
  <c r="F22" i="3" s="1"/>
  <c r="F23" i="3" s="1"/>
  <c r="F26" i="3" s="1"/>
  <c r="F27" i="3" s="1"/>
  <c r="F7" i="8" s="1"/>
  <c r="C14" i="3"/>
  <c r="C15" i="3" s="1"/>
  <c r="C21" i="3" s="1"/>
  <c r="C22" i="3" s="1"/>
  <c r="C23" i="3" s="1"/>
  <c r="C26" i="3" s="1"/>
  <c r="C27" i="3" s="1"/>
  <c r="F4" i="8" s="1"/>
  <c r="G13" i="2"/>
  <c r="F23" i="4" l="1"/>
  <c r="F24" i="4" s="1"/>
  <c r="D19" i="7"/>
  <c r="D20" i="7" s="1"/>
  <c r="D21" i="7" s="1"/>
  <c r="E27" i="2"/>
  <c r="G6" i="8" s="1"/>
  <c r="F27" i="2"/>
  <c r="G7" i="8" s="1"/>
  <c r="G23" i="3"/>
  <c r="G26" i="3" s="1"/>
  <c r="G24" i="4"/>
  <c r="G27" i="4" s="1"/>
  <c r="G28" i="4" s="1"/>
  <c r="D8" i="8" s="1"/>
  <c r="D16" i="4"/>
  <c r="D22" i="4" s="1"/>
  <c r="D23" i="4" s="1"/>
  <c r="D24" i="4" s="1"/>
  <c r="D27" i="4" s="1"/>
  <c r="D28" i="4" s="1"/>
  <c r="D5" i="8" s="1"/>
  <c r="D15" i="2"/>
  <c r="D21" i="2" s="1"/>
  <c r="D22" i="2" s="1"/>
  <c r="D23" i="2" s="1"/>
  <c r="D26" i="2" s="1"/>
  <c r="G14" i="2"/>
  <c r="G15" i="2" s="1"/>
  <c r="G21" i="2" s="1"/>
  <c r="G22" i="2" s="1"/>
  <c r="F27" i="4" l="1"/>
  <c r="F28" i="4" s="1"/>
  <c r="D7" i="8" s="1"/>
  <c r="D29" i="8"/>
  <c r="D30" i="8" s="1"/>
  <c r="D31" i="8" s="1"/>
  <c r="D10" i="8"/>
  <c r="D27" i="2"/>
  <c r="G5" i="8" s="1"/>
  <c r="G27" i="3"/>
  <c r="F8" i="8" s="1"/>
  <c r="F10" i="8" s="1"/>
  <c r="E7" i="8"/>
  <c r="C29" i="4"/>
  <c r="G23" i="2"/>
  <c r="G26" i="2" s="1"/>
  <c r="G27" i="2" s="1"/>
  <c r="G8" i="8" s="1"/>
  <c r="G10" i="8" l="1"/>
  <c r="C28" i="3"/>
  <c r="C28" i="2"/>
  <c r="E8" i="8" l="1"/>
  <c r="E6" i="8"/>
  <c r="E5" i="8" l="1"/>
  <c r="E10" i="8" s="1"/>
  <c r="E11" i="8" l="1"/>
  <c r="F11" i="8"/>
  <c r="G11" i="8"/>
</calcChain>
</file>

<file path=xl/sharedStrings.xml><?xml version="1.0" encoding="utf-8"?>
<sst xmlns="http://schemas.openxmlformats.org/spreadsheetml/2006/main" count="310" uniqueCount="78">
  <si>
    <t>PARTICULAR</t>
  </si>
  <si>
    <t xml:space="preserve">SECURITY OFFICER </t>
  </si>
  <si>
    <t>SECURITY -SUPERVISOR</t>
  </si>
  <si>
    <t xml:space="preserve">SECURITY GUARD </t>
  </si>
  <si>
    <t>MINIMUM WAGES FOR 8 Hrs PER DAY
(Basic + DA)</t>
  </si>
  <si>
    <t>MINIMUM WAGES FOR 26 DAYS</t>
  </si>
  <si>
    <t>STATUTORY BENEFIT</t>
  </si>
  <si>
    <t>WC 1.00%</t>
  </si>
  <si>
    <t>GRATUITY 4.80%</t>
  </si>
  <si>
    <t>BONUS 8.33%</t>
  </si>
  <si>
    <t>NATIONAL LEAVE 1.50%</t>
  </si>
  <si>
    <t>LEAVE 5.78%</t>
  </si>
  <si>
    <t>TOTAL (A)</t>
  </si>
  <si>
    <t>1/6 RELIEVER CHARGES</t>
  </si>
  <si>
    <t>TOTAL (B)</t>
  </si>
  <si>
    <t>OTHER ALLOWANCE</t>
  </si>
  <si>
    <t>RANK ALLOWANCE</t>
  </si>
  <si>
    <t>UNIFORM</t>
  </si>
  <si>
    <t>GUN ALLOWANCE</t>
  </si>
  <si>
    <t>Total of other allowances</t>
  </si>
  <si>
    <t>TOTAL</t>
  </si>
  <si>
    <t>PROVIDENT FUND 13.36%</t>
  </si>
  <si>
    <t>Wages for additional 4 Hrs (Single OT)</t>
  </si>
  <si>
    <t>Operation Manager</t>
  </si>
  <si>
    <t>%</t>
  </si>
  <si>
    <t>SERVICE CHARGE- % (Put % in next box) ----&gt;</t>
  </si>
  <si>
    <t>White Commander</t>
  </si>
  <si>
    <r>
      <t xml:space="preserve">MINIMUM WAGES FOR 8 Hrs PER DAY
(Basic + DA) </t>
    </r>
    <r>
      <rPr>
        <sz val="14"/>
        <color rgb="FFFF0000"/>
        <rFont val="Segoe UI"/>
        <family val="2"/>
      </rPr>
      <t>(OLD RATE before 1st April, 2016)</t>
    </r>
  </si>
  <si>
    <r>
      <t>Wages for additional 4 Hrs (</t>
    </r>
    <r>
      <rPr>
        <b/>
        <sz val="14"/>
        <color rgb="FFFF0000"/>
        <rFont val="Segoe UI"/>
        <family val="2"/>
      </rPr>
      <t>Single OT</t>
    </r>
    <r>
      <rPr>
        <b/>
        <sz val="14"/>
        <rFont val="Segoe UI"/>
        <family val="2"/>
      </rPr>
      <t>)</t>
    </r>
  </si>
  <si>
    <t>Strength Required</t>
  </si>
  <si>
    <t>Total Monthly Cost</t>
  </si>
  <si>
    <t>Total Annual Cost</t>
  </si>
  <si>
    <t>Total new contract spend</t>
  </si>
  <si>
    <r>
      <t xml:space="preserve">Wages for additional 4 Hrs </t>
    </r>
    <r>
      <rPr>
        <b/>
        <sz val="14"/>
        <color rgb="FFFF0000"/>
        <rFont val="Segoe UI"/>
        <family val="2"/>
      </rPr>
      <t>(Double OT)</t>
    </r>
  </si>
  <si>
    <t xml:space="preserve">Bombay Intelligence Security </t>
  </si>
  <si>
    <t xml:space="preserve">Unique Delta Force Security </t>
  </si>
  <si>
    <t>CISSL</t>
  </si>
  <si>
    <t>Security Supervisor</t>
  </si>
  <si>
    <t>Staff</t>
  </si>
  <si>
    <t>Strength</t>
  </si>
  <si>
    <t xml:space="preserve">Security Officer </t>
  </si>
  <si>
    <t xml:space="preserve">Security Guard </t>
  </si>
  <si>
    <r>
      <t>Wages for additional 4 Hrs (</t>
    </r>
    <r>
      <rPr>
        <b/>
        <sz val="14"/>
        <color rgb="FFFF0000"/>
        <rFont val="Segoe UI"/>
        <family val="2"/>
      </rPr>
      <t>Double OT</t>
    </r>
    <r>
      <rPr>
        <b/>
        <sz val="14"/>
        <rFont val="Segoe UI"/>
        <family val="2"/>
      </rPr>
      <t>)</t>
    </r>
  </si>
  <si>
    <t>Total Cost</t>
  </si>
  <si>
    <t>Current Contract Rate - NISA</t>
  </si>
  <si>
    <t>Historic</t>
  </si>
  <si>
    <t>Rank</t>
  </si>
  <si>
    <r>
      <t xml:space="preserve">MINIMUM WAGES FOR 8 Hrs PER DAY
(Basic + DA) </t>
    </r>
    <r>
      <rPr>
        <sz val="14"/>
        <color rgb="FFFF0000"/>
        <rFont val="Segoe UI"/>
        <family val="2"/>
      </rPr>
      <t>(New RATE before 1st April, 2016)</t>
    </r>
  </si>
  <si>
    <t>GRATUITY 4.81%</t>
  </si>
  <si>
    <t>Oct'2015 to March'2016 - Old</t>
  </si>
  <si>
    <t>April'2016 to Sept'2016 - New</t>
  </si>
  <si>
    <t>April'2015 to Sept'2015 - Old</t>
  </si>
  <si>
    <t>Under Security Agency cost</t>
  </si>
  <si>
    <t>Total Cost (Without Sercive charges)</t>
  </si>
  <si>
    <t>Service Chagres OLD (NISA)</t>
  </si>
  <si>
    <t>Service Chagres NEW (Delta Force)</t>
  </si>
  <si>
    <t>P&amp;L Saving (INR)</t>
  </si>
  <si>
    <t>P&amp;L Saving (USD)</t>
  </si>
  <si>
    <t xml:space="preserve"> </t>
  </si>
  <si>
    <t>Demand management Saving</t>
  </si>
  <si>
    <t>Old Staff 109, and revised 98</t>
  </si>
  <si>
    <t xml:space="preserve">Saving </t>
  </si>
  <si>
    <t>Procurment Saving (First Five Months)</t>
  </si>
  <si>
    <t>Total Cost for First Five Month (1st May to 31st Sept, 2016)</t>
  </si>
  <si>
    <t>Procurment Saving (Rest 7 Months)</t>
  </si>
  <si>
    <t>Total Cost for First Five Month (1st Oct to 31st April, 2017)</t>
  </si>
  <si>
    <t>First half of the year from 1st May'2016 to 31st Sept'2016 (With Service Charges)</t>
  </si>
  <si>
    <t>Special allowance for 8hrs (If Any)</t>
  </si>
  <si>
    <t xml:space="preserve">PROVIDENT FUND </t>
  </si>
  <si>
    <t xml:space="preserve">WC </t>
  </si>
  <si>
    <t xml:space="preserve">GRATUITY </t>
  </si>
  <si>
    <t xml:space="preserve">BONUS </t>
  </si>
  <si>
    <t xml:space="preserve">NATIONAL LEAVE </t>
  </si>
  <si>
    <t xml:space="preserve">LEAVE </t>
  </si>
  <si>
    <t xml:space="preserve"> RELIEVER CHARGES</t>
  </si>
  <si>
    <t>Annexure 1</t>
  </si>
  <si>
    <t>White Commando</t>
  </si>
  <si>
    <t>ALLOWANCE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</si>
</sst>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64" formatCode="_(* #,##0.00_);_(* \(#,##0.00\);_(* &quot;-&quot;??_);_(@_)"/>
    <numFmt numFmtId="165" formatCode="0.000"/>
    <numFmt numFmtId="166" formatCode="_(* #,##0_);_(* \(#,##0\);_(* &quot;-&quot;??_);_(@_)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Segoe UI"/>
      <family val="2"/>
    </font>
    <font>
      <sz val="14"/>
      <name val="Segoe UI"/>
      <family val="2"/>
    </font>
    <font>
      <b/>
      <sz val="11"/>
      <name val="Segoe UI"/>
      <family val="2"/>
    </font>
    <font>
      <sz val="10"/>
      <name val="Arial"/>
      <family val="2"/>
    </font>
    <font>
      <b/>
      <sz val="14"/>
      <color theme="1"/>
      <name val="Segoe UI"/>
      <family val="2"/>
    </font>
    <font>
      <sz val="14"/>
      <color rgb="FFFF0000"/>
      <name val="Segoe UI"/>
      <family val="2"/>
    </font>
    <font>
      <b/>
      <sz val="14"/>
      <color rgb="FFFF0000"/>
      <name val="Segoe UI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b/>
      <sz val="11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Segoe UI"/>
      <family val="2"/>
    </font>
    <font>
      <sz val="10"/>
      <name val="Segoe UI"/>
      <family val="2"/>
    </font>
    <font>
      <b/>
      <i/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-0.249977111117893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1">
    <xf numFmtId="0" fontId="0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7" fillId="0" borderId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195">
    <xf numFmtId="0" fontId="0" fillId="0" borderId="0" xfId="0"/>
    <xf numFmtId="0" fontId="5" fillId="2" borderId="0" xfId="0" applyFont="1" applyFill="1"/>
    <xf numFmtId="0" fontId="5" fillId="2" borderId="0" xfId="0" applyFont="1" applyFill="1" applyAlignment="1">
      <alignment horizontal="left"/>
    </xf>
    <xf numFmtId="2" fontId="5" fillId="2" borderId="3" xfId="0" applyNumberFormat="1" applyFont="1" applyFill="1" applyBorder="1"/>
    <xf numFmtId="2" fontId="4" fillId="2" borderId="3" xfId="0" applyNumberFormat="1" applyFont="1" applyFill="1" applyBorder="1"/>
    <xf numFmtId="2" fontId="4" fillId="2" borderId="1" xfId="0" applyNumberFormat="1" applyFont="1" applyFill="1" applyBorder="1"/>
    <xf numFmtId="2" fontId="5" fillId="2" borderId="2" xfId="0" applyNumberFormat="1" applyFont="1" applyFill="1" applyBorder="1"/>
    <xf numFmtId="2" fontId="5" fillId="2" borderId="1" xfId="0" applyNumberFormat="1" applyFont="1" applyFill="1" applyBorder="1"/>
    <xf numFmtId="2" fontId="4" fillId="2" borderId="4" xfId="0" applyNumberFormat="1" applyFont="1" applyFill="1" applyBorder="1" applyAlignment="1">
      <alignment horizontal="right"/>
    </xf>
    <xf numFmtId="2" fontId="4" fillId="2" borderId="2" xfId="0" applyNumberFormat="1" applyFont="1" applyFill="1" applyBorder="1" applyAlignment="1">
      <alignment wrapText="1"/>
    </xf>
    <xf numFmtId="0" fontId="4" fillId="5" borderId="5" xfId="0" applyFont="1" applyFill="1" applyBorder="1" applyAlignment="1">
      <alignment horizontal="center" vertical="center" wrapText="1"/>
    </xf>
    <xf numFmtId="2" fontId="5" fillId="2" borderId="6" xfId="0" applyNumberFormat="1" applyFont="1" applyFill="1" applyBorder="1" applyAlignment="1">
      <alignment horizontal="right"/>
    </xf>
    <xf numFmtId="2" fontId="5" fillId="2" borderId="7" xfId="0" applyNumberFormat="1" applyFont="1" applyFill="1" applyBorder="1" applyAlignment="1">
      <alignment horizontal="right"/>
    </xf>
    <xf numFmtId="0" fontId="4" fillId="5" borderId="8" xfId="0" applyFont="1" applyFill="1" applyBorder="1" applyAlignment="1">
      <alignment horizontal="center" vertical="center" wrapText="1"/>
    </xf>
    <xf numFmtId="2" fontId="4" fillId="2" borderId="9" xfId="0" applyNumberFormat="1" applyFont="1" applyFill="1" applyBorder="1" applyAlignment="1">
      <alignment wrapText="1"/>
    </xf>
    <xf numFmtId="2" fontId="5" fillId="2" borderId="10" xfId="0" applyNumberFormat="1" applyFont="1" applyFill="1" applyBorder="1"/>
    <xf numFmtId="2" fontId="4" fillId="2" borderId="10" xfId="0" applyNumberFormat="1" applyFont="1" applyFill="1" applyBorder="1"/>
    <xf numFmtId="10" fontId="5" fillId="2" borderId="10" xfId="1" applyNumberFormat="1" applyFont="1" applyFill="1" applyBorder="1"/>
    <xf numFmtId="2" fontId="5" fillId="2" borderId="10" xfId="0" applyNumberFormat="1" applyFont="1" applyFill="1" applyBorder="1" applyAlignment="1">
      <alignment horizontal="right"/>
    </xf>
    <xf numFmtId="2" fontId="4" fillId="2" borderId="11" xfId="0" applyNumberFormat="1" applyFont="1" applyFill="1" applyBorder="1" applyAlignment="1">
      <alignment horizontal="right"/>
    </xf>
    <xf numFmtId="2" fontId="4" fillId="2" borderId="8" xfId="0" applyNumberFormat="1" applyFont="1" applyFill="1" applyBorder="1" applyAlignment="1">
      <alignment horizontal="right"/>
    </xf>
    <xf numFmtId="2" fontId="4" fillId="2" borderId="9" xfId="0" applyNumberFormat="1" applyFont="1" applyFill="1" applyBorder="1" applyAlignment="1">
      <alignment horizontal="right"/>
    </xf>
    <xf numFmtId="2" fontId="4" fillId="2" borderId="10" xfId="0" applyNumberFormat="1" applyFont="1" applyFill="1" applyBorder="1" applyAlignment="1">
      <alignment horizontal="right"/>
    </xf>
    <xf numFmtId="2" fontId="5" fillId="2" borderId="11" xfId="0" applyNumberFormat="1" applyFont="1" applyFill="1" applyBorder="1" applyAlignment="1">
      <alignment horizontal="right"/>
    </xf>
    <xf numFmtId="2" fontId="8" fillId="4" borderId="12" xfId="0" applyNumberFormat="1" applyFont="1" applyFill="1" applyBorder="1" applyAlignment="1">
      <alignment horizontal="right"/>
    </xf>
    <xf numFmtId="2" fontId="4" fillId="3" borderId="8" xfId="0" applyNumberFormat="1" applyFont="1" applyFill="1" applyBorder="1" applyAlignment="1">
      <alignment horizontal="right"/>
    </xf>
    <xf numFmtId="0" fontId="4" fillId="5" borderId="4" xfId="0" applyFont="1" applyFill="1" applyBorder="1" applyAlignment="1">
      <alignment horizontal="center" vertical="center" wrapText="1"/>
    </xf>
    <xf numFmtId="2" fontId="5" fillId="2" borderId="14" xfId="0" applyNumberFormat="1" applyFont="1" applyFill="1" applyBorder="1" applyAlignment="1">
      <alignment horizontal="right"/>
    </xf>
    <xf numFmtId="2" fontId="4" fillId="2" borderId="15" xfId="0" applyNumberFormat="1" applyFont="1" applyFill="1" applyBorder="1" applyAlignment="1">
      <alignment horizontal="right"/>
    </xf>
    <xf numFmtId="2" fontId="4" fillId="2" borderId="13" xfId="0" applyNumberFormat="1" applyFont="1" applyFill="1" applyBorder="1" applyAlignment="1">
      <alignment horizontal="right"/>
    </xf>
    <xf numFmtId="2" fontId="4" fillId="2" borderId="14" xfId="0" applyNumberFormat="1" applyFont="1" applyFill="1" applyBorder="1" applyAlignment="1">
      <alignment horizontal="right"/>
    </xf>
    <xf numFmtId="2" fontId="8" fillId="4" borderId="16" xfId="0" applyNumberFormat="1" applyFont="1" applyFill="1" applyBorder="1" applyAlignment="1">
      <alignment horizontal="right"/>
    </xf>
    <xf numFmtId="2" fontId="5" fillId="2" borderId="15" xfId="0" applyNumberFormat="1" applyFont="1" applyFill="1" applyBorder="1" applyAlignment="1">
      <alignment horizontal="right"/>
    </xf>
    <xf numFmtId="2" fontId="5" fillId="2" borderId="18" xfId="0" applyNumberFormat="1" applyFont="1" applyFill="1" applyBorder="1" applyAlignment="1">
      <alignment horizontal="right"/>
    </xf>
    <xf numFmtId="2" fontId="4" fillId="2" borderId="19" xfId="0" applyNumberFormat="1" applyFont="1" applyFill="1" applyBorder="1" applyAlignment="1">
      <alignment horizontal="right"/>
    </xf>
    <xf numFmtId="2" fontId="4" fillId="2" borderId="5" xfId="0" applyNumberFormat="1" applyFont="1" applyFill="1" applyBorder="1" applyAlignment="1">
      <alignment horizontal="right"/>
    </xf>
    <xf numFmtId="2" fontId="4" fillId="2" borderId="17" xfId="0" applyNumberFormat="1" applyFont="1" applyFill="1" applyBorder="1" applyAlignment="1">
      <alignment horizontal="right"/>
    </xf>
    <xf numFmtId="2" fontId="4" fillId="2" borderId="18" xfId="0" applyNumberFormat="1" applyFont="1" applyFill="1" applyBorder="1" applyAlignment="1">
      <alignment horizontal="right"/>
    </xf>
    <xf numFmtId="2" fontId="5" fillId="2" borderId="19" xfId="0" applyNumberFormat="1" applyFont="1" applyFill="1" applyBorder="1" applyAlignment="1">
      <alignment horizontal="right"/>
    </xf>
    <xf numFmtId="2" fontId="8" fillId="4" borderId="20" xfId="0" applyNumberFormat="1" applyFont="1" applyFill="1" applyBorder="1" applyAlignment="1">
      <alignment horizontal="right"/>
    </xf>
    <xf numFmtId="2" fontId="4" fillId="3" borderId="5" xfId="0" applyNumberFormat="1" applyFont="1" applyFill="1" applyBorder="1" applyAlignment="1">
      <alignment horizontal="right"/>
    </xf>
    <xf numFmtId="2" fontId="8" fillId="4" borderId="8" xfId="0" applyNumberFormat="1" applyFont="1" applyFill="1" applyBorder="1"/>
    <xf numFmtId="2" fontId="5" fillId="2" borderId="11" xfId="0" applyNumberFormat="1" applyFont="1" applyFill="1" applyBorder="1"/>
    <xf numFmtId="2" fontId="5" fillId="3" borderId="21" xfId="0" applyNumberFormat="1" applyFont="1" applyFill="1" applyBorder="1"/>
    <xf numFmtId="165" fontId="5" fillId="6" borderId="10" xfId="0" applyNumberFormat="1" applyFont="1" applyFill="1" applyBorder="1" applyAlignment="1" applyProtection="1">
      <alignment horizontal="right"/>
      <protection locked="0"/>
    </xf>
    <xf numFmtId="165" fontId="6" fillId="6" borderId="9" xfId="0" applyNumberFormat="1" applyFont="1" applyFill="1" applyBorder="1" applyAlignment="1" applyProtection="1">
      <alignment horizontal="right"/>
      <protection locked="0"/>
    </xf>
    <xf numFmtId="165" fontId="6" fillId="6" borderId="17" xfId="0" applyNumberFormat="1" applyFont="1" applyFill="1" applyBorder="1" applyAlignment="1" applyProtection="1">
      <alignment horizontal="right"/>
      <protection locked="0"/>
    </xf>
    <xf numFmtId="165" fontId="6" fillId="6" borderId="13" xfId="0" applyNumberFormat="1" applyFont="1" applyFill="1" applyBorder="1" applyAlignment="1" applyProtection="1">
      <alignment horizontal="right"/>
      <protection locked="0"/>
    </xf>
    <xf numFmtId="2" fontId="4" fillId="3" borderId="8" xfId="0" applyNumberFormat="1" applyFont="1" applyFill="1" applyBorder="1"/>
    <xf numFmtId="10" fontId="8" fillId="6" borderId="8" xfId="1" quotePrefix="1" applyNumberFormat="1" applyFont="1" applyFill="1" applyBorder="1" applyProtection="1">
      <protection locked="0"/>
    </xf>
    <xf numFmtId="0" fontId="5" fillId="2" borderId="0" xfId="0" applyFont="1" applyFill="1"/>
    <xf numFmtId="0" fontId="5" fillId="2" borderId="0" xfId="0" applyFont="1" applyFill="1" applyAlignment="1">
      <alignment horizontal="left"/>
    </xf>
    <xf numFmtId="2" fontId="5" fillId="2" borderId="3" xfId="0" applyNumberFormat="1" applyFont="1" applyFill="1" applyBorder="1"/>
    <xf numFmtId="2" fontId="4" fillId="2" borderId="3" xfId="0" applyNumberFormat="1" applyFont="1" applyFill="1" applyBorder="1"/>
    <xf numFmtId="2" fontId="4" fillId="2" borderId="1" xfId="0" applyNumberFormat="1" applyFont="1" applyFill="1" applyBorder="1"/>
    <xf numFmtId="2" fontId="5" fillId="2" borderId="2" xfId="0" applyNumberFormat="1" applyFont="1" applyFill="1" applyBorder="1"/>
    <xf numFmtId="2" fontId="5" fillId="2" borderId="1" xfId="0" applyNumberFormat="1" applyFont="1" applyFill="1" applyBorder="1"/>
    <xf numFmtId="2" fontId="4" fillId="3" borderId="4" xfId="0" applyNumberFormat="1" applyFont="1" applyFill="1" applyBorder="1" applyAlignment="1">
      <alignment horizontal="right"/>
    </xf>
    <xf numFmtId="2" fontId="4" fillId="2" borderId="4" xfId="0" applyNumberFormat="1" applyFont="1" applyFill="1" applyBorder="1" applyAlignment="1">
      <alignment horizontal="right"/>
    </xf>
    <xf numFmtId="2" fontId="4" fillId="2" borderId="2" xfId="0" applyNumberFormat="1" applyFont="1" applyFill="1" applyBorder="1" applyAlignment="1">
      <alignment wrapText="1"/>
    </xf>
    <xf numFmtId="0" fontId="4" fillId="5" borderId="5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right"/>
    </xf>
    <xf numFmtId="0" fontId="4" fillId="2" borderId="26" xfId="0" applyFont="1" applyFill="1" applyBorder="1" applyAlignment="1">
      <alignment horizontal="right"/>
    </xf>
    <xf numFmtId="166" fontId="5" fillId="2" borderId="23" xfId="2" applyNumberFormat="1" applyFont="1" applyFill="1" applyBorder="1"/>
    <xf numFmtId="0" fontId="4" fillId="2" borderId="29" xfId="0" applyFont="1" applyFill="1" applyBorder="1" applyAlignment="1">
      <alignment horizontal="right"/>
    </xf>
    <xf numFmtId="166" fontId="5" fillId="2" borderId="30" xfId="2" applyNumberFormat="1" applyFont="1" applyFill="1" applyBorder="1"/>
    <xf numFmtId="166" fontId="5" fillId="2" borderId="24" xfId="2" applyNumberFormat="1" applyFont="1" applyFill="1" applyBorder="1"/>
    <xf numFmtId="166" fontId="5" fillId="2" borderId="28" xfId="2" applyNumberFormat="1" applyFont="1" applyFill="1" applyBorder="1"/>
    <xf numFmtId="164" fontId="5" fillId="2" borderId="23" xfId="2" applyNumberFormat="1" applyFont="1" applyFill="1" applyBorder="1"/>
    <xf numFmtId="164" fontId="0" fillId="0" borderId="0" xfId="0" applyNumberFormat="1"/>
    <xf numFmtId="0" fontId="0" fillId="0" borderId="32" xfId="0" applyBorder="1" applyAlignment="1">
      <alignment horizontal="center" vertical="center"/>
    </xf>
    <xf numFmtId="164" fontId="0" fillId="0" borderId="32" xfId="2" applyFont="1" applyBorder="1" applyAlignment="1">
      <alignment horizontal="center"/>
    </xf>
    <xf numFmtId="0" fontId="0" fillId="0" borderId="32" xfId="0" applyBorder="1"/>
    <xf numFmtId="0" fontId="0" fillId="0" borderId="23" xfId="0" applyBorder="1" applyAlignment="1">
      <alignment horizontal="center" vertical="center"/>
    </xf>
    <xf numFmtId="164" fontId="0" fillId="0" borderId="23" xfId="2" applyFont="1" applyBorder="1" applyAlignment="1">
      <alignment horizontal="center"/>
    </xf>
    <xf numFmtId="164" fontId="0" fillId="9" borderId="23" xfId="2" applyFont="1" applyFill="1" applyBorder="1" applyAlignment="1">
      <alignment horizontal="center"/>
    </xf>
    <xf numFmtId="0" fontId="13" fillId="10" borderId="33" xfId="0" applyFont="1" applyFill="1" applyBorder="1" applyAlignment="1">
      <alignment horizontal="left"/>
    </xf>
    <xf numFmtId="0" fontId="13" fillId="10" borderId="25" xfId="0" applyFont="1" applyFill="1" applyBorder="1" applyAlignment="1">
      <alignment horizontal="center"/>
    </xf>
    <xf numFmtId="164" fontId="13" fillId="10" borderId="25" xfId="2" applyFont="1" applyFill="1" applyBorder="1"/>
    <xf numFmtId="164" fontId="13" fillId="10" borderId="26" xfId="2" applyFont="1" applyFill="1" applyBorder="1"/>
    <xf numFmtId="0" fontId="11" fillId="8" borderId="33" xfId="0" applyFont="1" applyFill="1" applyBorder="1" applyAlignment="1">
      <alignment horizontal="center"/>
    </xf>
    <xf numFmtId="0" fontId="11" fillId="8" borderId="25" xfId="0" applyFont="1" applyFill="1" applyBorder="1" applyAlignment="1">
      <alignment horizontal="center"/>
    </xf>
    <xf numFmtId="0" fontId="11" fillId="8" borderId="26" xfId="0" applyFont="1" applyFill="1" applyBorder="1" applyAlignment="1">
      <alignment horizontal="center"/>
    </xf>
    <xf numFmtId="0" fontId="0" fillId="0" borderId="37" xfId="0" applyBorder="1" applyAlignment="1">
      <alignment horizontal="left"/>
    </xf>
    <xf numFmtId="164" fontId="0" fillId="0" borderId="38" xfId="2" applyFont="1" applyBorder="1" applyAlignment="1">
      <alignment horizontal="center"/>
    </xf>
    <xf numFmtId="0" fontId="0" fillId="0" borderId="39" xfId="0" applyBorder="1" applyAlignment="1">
      <alignment horizontal="left"/>
    </xf>
    <xf numFmtId="164" fontId="0" fillId="0" borderId="27" xfId="2" applyFont="1" applyBorder="1" applyAlignment="1">
      <alignment horizontal="center"/>
    </xf>
    <xf numFmtId="0" fontId="0" fillId="0" borderId="40" xfId="0" applyBorder="1" applyAlignment="1">
      <alignment horizontal="left"/>
    </xf>
    <xf numFmtId="0" fontId="0" fillId="0" borderId="24" xfId="0" applyBorder="1" applyAlignment="1">
      <alignment horizontal="center" vertical="center"/>
    </xf>
    <xf numFmtId="164" fontId="0" fillId="0" borderId="24" xfId="2" applyFont="1" applyBorder="1" applyAlignment="1">
      <alignment horizontal="center"/>
    </xf>
    <xf numFmtId="164" fontId="0" fillId="9" borderId="24" xfId="0" applyNumberFormat="1" applyFill="1" applyBorder="1"/>
    <xf numFmtId="164" fontId="0" fillId="0" borderId="28" xfId="2" applyFont="1" applyBorder="1" applyAlignment="1">
      <alignment horizontal="center"/>
    </xf>
    <xf numFmtId="0" fontId="12" fillId="11" borderId="33" xfId="0" applyFont="1" applyFill="1" applyBorder="1" applyAlignment="1">
      <alignment horizontal="center" vertical="center" wrapText="1"/>
    </xf>
    <xf numFmtId="0" fontId="12" fillId="11" borderId="25" xfId="0" applyFont="1" applyFill="1" applyBorder="1" applyAlignment="1">
      <alignment horizontal="center" vertical="center" wrapText="1"/>
    </xf>
    <xf numFmtId="0" fontId="12" fillId="11" borderId="26" xfId="0" applyFont="1" applyFill="1" applyBorder="1" applyAlignment="1">
      <alignment horizontal="center" vertical="center" wrapText="1"/>
    </xf>
    <xf numFmtId="0" fontId="12" fillId="11" borderId="42" xfId="0" applyFont="1" applyFill="1" applyBorder="1" applyAlignment="1">
      <alignment horizontal="center" vertical="center" wrapText="1"/>
    </xf>
    <xf numFmtId="1" fontId="0" fillId="0" borderId="0" xfId="0" applyNumberFormat="1"/>
    <xf numFmtId="0" fontId="17" fillId="0" borderId="32" xfId="0" applyFont="1" applyBorder="1"/>
    <xf numFmtId="10" fontId="17" fillId="0" borderId="32" xfId="0" applyNumberFormat="1" applyFont="1" applyBorder="1"/>
    <xf numFmtId="164" fontId="17" fillId="0" borderId="32" xfId="0" applyNumberFormat="1" applyFont="1" applyBorder="1"/>
    <xf numFmtId="0" fontId="17" fillId="0" borderId="0" xfId="0" applyFont="1" applyBorder="1"/>
    <xf numFmtId="164" fontId="17" fillId="0" borderId="0" xfId="0" applyNumberFormat="1" applyFont="1" applyBorder="1"/>
    <xf numFmtId="0" fontId="12" fillId="11" borderId="43" xfId="0" applyFont="1" applyFill="1" applyBorder="1" applyAlignment="1">
      <alignment horizontal="center" vertical="center" wrapText="1"/>
    </xf>
    <xf numFmtId="0" fontId="0" fillId="0" borderId="38" xfId="0" applyBorder="1"/>
    <xf numFmtId="0" fontId="17" fillId="0" borderId="34" xfId="0" applyFont="1" applyBorder="1"/>
    <xf numFmtId="10" fontId="17" fillId="0" borderId="35" xfId="0" applyNumberFormat="1" applyFont="1" applyBorder="1"/>
    <xf numFmtId="164" fontId="17" fillId="0" borderId="36" xfId="0" applyNumberFormat="1" applyFont="1" applyBorder="1"/>
    <xf numFmtId="0" fontId="17" fillId="0" borderId="37" xfId="0" applyFont="1" applyBorder="1"/>
    <xf numFmtId="164" fontId="17" fillId="0" borderId="38" xfId="0" applyNumberFormat="1" applyFont="1" applyBorder="1"/>
    <xf numFmtId="0" fontId="17" fillId="0" borderId="45" xfId="0" applyFont="1" applyBorder="1"/>
    <xf numFmtId="0" fontId="17" fillId="0" borderId="46" xfId="0" applyFont="1" applyBorder="1"/>
    <xf numFmtId="164" fontId="17" fillId="0" borderId="47" xfId="0" applyNumberFormat="1" applyFont="1" applyBorder="1"/>
    <xf numFmtId="0" fontId="17" fillId="0" borderId="35" xfId="0" applyFont="1" applyBorder="1"/>
    <xf numFmtId="0" fontId="17" fillId="0" borderId="39" xfId="0" applyFont="1" applyBorder="1"/>
    <xf numFmtId="0" fontId="17" fillId="0" borderId="23" xfId="0" applyFont="1" applyBorder="1"/>
    <xf numFmtId="164" fontId="17" fillId="0" borderId="27" xfId="0" applyNumberFormat="1" applyFont="1" applyBorder="1"/>
    <xf numFmtId="0" fontId="17" fillId="4" borderId="33" xfId="0" applyFont="1" applyFill="1" applyBorder="1"/>
    <xf numFmtId="0" fontId="17" fillId="4" borderId="25" xfId="0" applyFont="1" applyFill="1" applyBorder="1"/>
    <xf numFmtId="164" fontId="17" fillId="4" borderId="26" xfId="0" applyNumberFormat="1" applyFont="1" applyFill="1" applyBorder="1"/>
    <xf numFmtId="0" fontId="13" fillId="10" borderId="33" xfId="0" applyFont="1" applyFill="1" applyBorder="1" applyAlignment="1">
      <alignment horizontal="center"/>
    </xf>
    <xf numFmtId="164" fontId="0" fillId="9" borderId="32" xfId="2" applyFont="1" applyFill="1" applyBorder="1" applyAlignment="1">
      <alignment horizontal="right"/>
    </xf>
    <xf numFmtId="164" fontId="0" fillId="0" borderId="32" xfId="2" applyFont="1" applyBorder="1" applyAlignment="1">
      <alignment horizontal="right"/>
    </xf>
    <xf numFmtId="164" fontId="0" fillId="0" borderId="38" xfId="2" applyFont="1" applyBorder="1" applyAlignment="1">
      <alignment horizontal="right"/>
    </xf>
    <xf numFmtId="0" fontId="20" fillId="5" borderId="5" xfId="5" applyFont="1" applyFill="1" applyBorder="1" applyAlignment="1">
      <alignment horizontal="center" vertical="center" wrapText="1"/>
    </xf>
    <xf numFmtId="0" fontId="20" fillId="5" borderId="8" xfId="5" applyFont="1" applyFill="1" applyBorder="1" applyAlignment="1">
      <alignment horizontal="center" vertical="center" wrapText="1"/>
    </xf>
    <xf numFmtId="0" fontId="19" fillId="2" borderId="0" xfId="5" applyFont="1" applyFill="1"/>
    <xf numFmtId="2" fontId="20" fillId="2" borderId="17" xfId="5" applyNumberFormat="1" applyFont="1" applyFill="1" applyBorder="1" applyAlignment="1">
      <alignment wrapText="1"/>
    </xf>
    <xf numFmtId="2" fontId="20" fillId="2" borderId="9" xfId="5" applyNumberFormat="1" applyFont="1" applyFill="1" applyBorder="1" applyAlignment="1">
      <alignment wrapText="1"/>
    </xf>
    <xf numFmtId="2" fontId="19" fillId="2" borderId="18" xfId="5" applyNumberFormat="1" applyFont="1" applyFill="1" applyBorder="1"/>
    <xf numFmtId="2" fontId="19" fillId="2" borderId="10" xfId="5" applyNumberFormat="1" applyFont="1" applyFill="1" applyBorder="1"/>
    <xf numFmtId="2" fontId="19" fillId="2" borderId="10" xfId="5" applyNumberFormat="1" applyFont="1" applyFill="1" applyBorder="1" applyAlignment="1">
      <alignment horizontal="right"/>
    </xf>
    <xf numFmtId="2" fontId="19" fillId="2" borderId="18" xfId="5" applyNumberFormat="1" applyFont="1" applyFill="1" applyBorder="1" applyAlignment="1">
      <alignment horizontal="right"/>
    </xf>
    <xf numFmtId="2" fontId="19" fillId="2" borderId="49" xfId="5" applyNumberFormat="1" applyFont="1" applyFill="1" applyBorder="1" applyAlignment="1">
      <alignment horizontal="right"/>
    </xf>
    <xf numFmtId="2" fontId="19" fillId="2" borderId="9" xfId="5" applyNumberFormat="1" applyFont="1" applyFill="1" applyBorder="1" applyAlignment="1">
      <alignment horizontal="right"/>
    </xf>
    <xf numFmtId="2" fontId="20" fillId="2" borderId="18" xfId="5" applyNumberFormat="1" applyFont="1" applyFill="1" applyBorder="1"/>
    <xf numFmtId="2" fontId="20" fillId="2" borderId="10" xfId="5" applyNumberFormat="1" applyFont="1" applyFill="1" applyBorder="1"/>
    <xf numFmtId="2" fontId="20" fillId="2" borderId="8" xfId="5" applyNumberFormat="1" applyFont="1" applyFill="1" applyBorder="1" applyAlignment="1">
      <alignment horizontal="right"/>
    </xf>
    <xf numFmtId="2" fontId="20" fillId="2" borderId="5" xfId="5" applyNumberFormat="1" applyFont="1" applyFill="1" applyBorder="1" applyAlignment="1">
      <alignment horizontal="right"/>
    </xf>
    <xf numFmtId="2" fontId="20" fillId="2" borderId="22" xfId="5" applyNumberFormat="1" applyFont="1" applyFill="1" applyBorder="1" applyAlignment="1">
      <alignment horizontal="right"/>
    </xf>
    <xf numFmtId="2" fontId="20" fillId="2" borderId="9" xfId="5" applyNumberFormat="1" applyFont="1" applyFill="1" applyBorder="1" applyAlignment="1">
      <alignment horizontal="right"/>
    </xf>
    <xf numFmtId="2" fontId="20" fillId="2" borderId="17" xfId="5" applyNumberFormat="1" applyFont="1" applyFill="1" applyBorder="1" applyAlignment="1">
      <alignment horizontal="right"/>
    </xf>
    <xf numFmtId="2" fontId="20" fillId="2" borderId="48" xfId="5" applyNumberFormat="1" applyFont="1" applyFill="1" applyBorder="1" applyAlignment="1">
      <alignment horizontal="right"/>
    </xf>
    <xf numFmtId="10" fontId="19" fillId="2" borderId="10" xfId="6" applyNumberFormat="1" applyFont="1" applyFill="1" applyBorder="1"/>
    <xf numFmtId="2" fontId="20" fillId="2" borderId="10" xfId="5" applyNumberFormat="1" applyFont="1" applyFill="1" applyBorder="1" applyAlignment="1">
      <alignment horizontal="right"/>
    </xf>
    <xf numFmtId="2" fontId="20" fillId="2" borderId="18" xfId="5" applyNumberFormat="1" applyFont="1" applyFill="1" applyBorder="1" applyAlignment="1">
      <alignment horizontal="right"/>
    </xf>
    <xf numFmtId="2" fontId="20" fillId="2" borderId="49" xfId="5" applyNumberFormat="1" applyFont="1" applyFill="1" applyBorder="1" applyAlignment="1">
      <alignment horizontal="right"/>
    </xf>
    <xf numFmtId="2" fontId="19" fillId="2" borderId="11" xfId="5" applyNumberFormat="1" applyFont="1" applyFill="1" applyBorder="1" applyAlignment="1">
      <alignment horizontal="right"/>
    </xf>
    <xf numFmtId="2" fontId="19" fillId="2" borderId="19" xfId="5" applyNumberFormat="1" applyFont="1" applyFill="1" applyBorder="1" applyAlignment="1">
      <alignment horizontal="right"/>
    </xf>
    <xf numFmtId="2" fontId="18" fillId="4" borderId="8" xfId="5" applyNumberFormat="1" applyFont="1" applyFill="1" applyBorder="1"/>
    <xf numFmtId="10" fontId="18" fillId="6" borderId="8" xfId="6" quotePrefix="1" applyNumberFormat="1" applyFont="1" applyFill="1" applyBorder="1" applyProtection="1">
      <protection locked="0"/>
    </xf>
    <xf numFmtId="2" fontId="18" fillId="4" borderId="20" xfId="5" applyNumberFormat="1" applyFont="1" applyFill="1" applyBorder="1" applyAlignment="1">
      <alignment horizontal="right"/>
    </xf>
    <xf numFmtId="2" fontId="18" fillId="4" borderId="12" xfId="5" applyNumberFormat="1" applyFont="1" applyFill="1" applyBorder="1" applyAlignment="1">
      <alignment horizontal="right"/>
    </xf>
    <xf numFmtId="2" fontId="20" fillId="2" borderId="19" xfId="5" applyNumberFormat="1" applyFont="1" applyFill="1" applyBorder="1"/>
    <xf numFmtId="2" fontId="19" fillId="6" borderId="10" xfId="5" applyNumberFormat="1" applyFont="1" applyFill="1" applyBorder="1" applyAlignment="1" applyProtection="1">
      <alignment horizontal="right"/>
      <protection locked="0"/>
    </xf>
    <xf numFmtId="2" fontId="19" fillId="6" borderId="18" xfId="5" applyNumberFormat="1" applyFont="1" applyFill="1" applyBorder="1" applyAlignment="1" applyProtection="1">
      <alignment horizontal="right"/>
      <protection locked="0"/>
    </xf>
    <xf numFmtId="2" fontId="19" fillId="2" borderId="17" xfId="5" applyNumberFormat="1" applyFont="1" applyFill="1" applyBorder="1"/>
    <xf numFmtId="2" fontId="19" fillId="2" borderId="20" xfId="5" applyNumberFormat="1" applyFont="1" applyFill="1" applyBorder="1"/>
    <xf numFmtId="2" fontId="19" fillId="2" borderId="19" xfId="5" applyNumberFormat="1" applyFont="1" applyFill="1" applyBorder="1"/>
    <xf numFmtId="2" fontId="19" fillId="2" borderId="11" xfId="5" applyNumberFormat="1" applyFont="1" applyFill="1" applyBorder="1"/>
    <xf numFmtId="2" fontId="20" fillId="2" borderId="50" xfId="5" applyNumberFormat="1" applyFont="1" applyFill="1" applyBorder="1" applyAlignment="1">
      <alignment horizontal="right"/>
    </xf>
    <xf numFmtId="2" fontId="20" fillId="3" borderId="8" xfId="5" applyNumberFormat="1" applyFont="1" applyFill="1" applyBorder="1"/>
    <xf numFmtId="2" fontId="19" fillId="3" borderId="8" xfId="5" applyNumberFormat="1" applyFont="1" applyFill="1" applyBorder="1"/>
    <xf numFmtId="0" fontId="19" fillId="2" borderId="0" xfId="5" applyFont="1" applyFill="1" applyBorder="1"/>
    <xf numFmtId="0" fontId="19" fillId="2" borderId="0" xfId="5" applyFont="1" applyFill="1" applyAlignment="1">
      <alignment horizontal="left"/>
    </xf>
    <xf numFmtId="2" fontId="20" fillId="6" borderId="17" xfId="5" applyNumberFormat="1" applyFont="1" applyFill="1" applyBorder="1" applyAlignment="1" applyProtection="1">
      <alignment horizontal="right"/>
      <protection locked="0"/>
    </xf>
    <xf numFmtId="2" fontId="20" fillId="6" borderId="9" xfId="5" applyNumberFormat="1" applyFont="1" applyFill="1" applyBorder="1" applyAlignment="1" applyProtection="1">
      <alignment horizontal="right"/>
      <protection locked="0"/>
    </xf>
    <xf numFmtId="2" fontId="20" fillId="3" borderId="8" xfId="5" applyNumberFormat="1" applyFont="1" applyFill="1" applyBorder="1" applyAlignment="1">
      <alignment horizontal="right"/>
    </xf>
    <xf numFmtId="10" fontId="19" fillId="2" borderId="10" xfId="5" applyNumberFormat="1" applyFont="1" applyFill="1" applyBorder="1"/>
    <xf numFmtId="2" fontId="19" fillId="2" borderId="0" xfId="5" applyNumberFormat="1" applyFont="1" applyFill="1" applyBorder="1"/>
    <xf numFmtId="0" fontId="19" fillId="5" borderId="8" xfId="5" applyFont="1" applyFill="1" applyBorder="1" applyAlignment="1">
      <alignment horizontal="center" vertical="center" wrapText="1"/>
    </xf>
    <xf numFmtId="0" fontId="19" fillId="5" borderId="5" xfId="5" applyFont="1" applyFill="1" applyBorder="1" applyAlignment="1">
      <alignment horizontal="center" vertical="center" wrapText="1"/>
    </xf>
    <xf numFmtId="0" fontId="19" fillId="5" borderId="4" xfId="5" applyFont="1" applyFill="1" applyBorder="1" applyAlignment="1">
      <alignment horizontal="center" vertical="center" wrapText="1"/>
    </xf>
    <xf numFmtId="2" fontId="19" fillId="2" borderId="0" xfId="5" applyNumberFormat="1" applyFont="1" applyFill="1" applyBorder="1" applyAlignment="1">
      <alignment horizontal="center"/>
    </xf>
    <xf numFmtId="0" fontId="4" fillId="7" borderId="5" xfId="0" applyFont="1" applyFill="1" applyBorder="1" applyAlignment="1">
      <alignment horizontal="left"/>
    </xf>
    <xf numFmtId="0" fontId="4" fillId="7" borderId="29" xfId="0" applyFont="1" applyFill="1" applyBorder="1" applyAlignment="1">
      <alignment horizontal="left"/>
    </xf>
    <xf numFmtId="166" fontId="4" fillId="7" borderId="31" xfId="2" applyNumberFormat="1" applyFont="1" applyFill="1" applyBorder="1" applyAlignment="1">
      <alignment horizontal="center"/>
    </xf>
    <xf numFmtId="166" fontId="4" fillId="7" borderId="22" xfId="2" applyNumberFormat="1" applyFont="1" applyFill="1" applyBorder="1" applyAlignment="1">
      <alignment horizontal="center"/>
    </xf>
    <xf numFmtId="166" fontId="4" fillId="7" borderId="4" xfId="2" applyNumberFormat="1" applyFont="1" applyFill="1" applyBorder="1" applyAlignment="1">
      <alignment horizontal="center"/>
    </xf>
    <xf numFmtId="0" fontId="14" fillId="11" borderId="5" xfId="0" applyFont="1" applyFill="1" applyBorder="1" applyAlignment="1">
      <alignment horizontal="center"/>
    </xf>
    <xf numFmtId="0" fontId="14" fillId="11" borderId="22" xfId="0" applyFont="1" applyFill="1" applyBorder="1" applyAlignment="1">
      <alignment horizontal="center"/>
    </xf>
    <xf numFmtId="0" fontId="14" fillId="11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left"/>
    </xf>
    <xf numFmtId="0" fontId="4" fillId="2" borderId="29" xfId="0" applyFont="1" applyFill="1" applyBorder="1" applyAlignment="1">
      <alignment horizontal="left"/>
    </xf>
    <xf numFmtId="0" fontId="5" fillId="2" borderId="17" xfId="0" applyFont="1" applyFill="1" applyBorder="1" applyAlignment="1">
      <alignment horizontal="left"/>
    </xf>
    <xf numFmtId="0" fontId="5" fillId="2" borderId="30" xfId="0" applyFont="1" applyFill="1" applyBorder="1" applyAlignment="1">
      <alignment horizontal="left"/>
    </xf>
    <xf numFmtId="166" fontId="16" fillId="2" borderId="42" xfId="2" applyNumberFormat="1" applyFont="1" applyFill="1" applyBorder="1" applyAlignment="1">
      <alignment horizontal="center" wrapText="1"/>
    </xf>
    <xf numFmtId="166" fontId="16" fillId="2" borderId="44" xfId="2" applyNumberFormat="1" applyFont="1" applyFill="1" applyBorder="1" applyAlignment="1">
      <alignment horizontal="center" wrapText="1"/>
    </xf>
    <xf numFmtId="0" fontId="5" fillId="2" borderId="19" xfId="0" applyFont="1" applyFill="1" applyBorder="1" applyAlignment="1">
      <alignment horizontal="left"/>
    </xf>
    <xf numFmtId="0" fontId="5" fillId="2" borderId="7" xfId="0" applyFont="1" applyFill="1" applyBorder="1" applyAlignment="1">
      <alignment horizontal="left"/>
    </xf>
    <xf numFmtId="0" fontId="5" fillId="2" borderId="15" xfId="0" applyFont="1" applyFill="1" applyBorder="1" applyAlignment="1">
      <alignment horizontal="left"/>
    </xf>
    <xf numFmtId="0" fontId="4" fillId="7" borderId="4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5" fillId="2" borderId="13" xfId="0" applyFont="1" applyFill="1" applyBorder="1" applyAlignment="1">
      <alignment horizontal="left"/>
    </xf>
    <xf numFmtId="0" fontId="15" fillId="11" borderId="41" xfId="0" applyFont="1" applyFill="1" applyBorder="1" applyAlignment="1">
      <alignment horizontal="center"/>
    </xf>
    <xf numFmtId="0" fontId="19" fillId="2" borderId="41" xfId="5" applyFont="1" applyFill="1" applyBorder="1" applyAlignment="1">
      <alignment horizontal="center"/>
    </xf>
  </cellXfs>
  <cellStyles count="11">
    <cellStyle name="Comma" xfId="2" builtinId="3"/>
    <cellStyle name="Comma 2" xfId="7" xr:uid="{00000000-0005-0000-0000-000001000000}"/>
    <cellStyle name="Comma 3" xfId="8" xr:uid="{00000000-0005-0000-0000-000002000000}"/>
    <cellStyle name="Comma 4" xfId="10" xr:uid="{00000000-0005-0000-0000-000003000000}"/>
    <cellStyle name="Normal" xfId="0" builtinId="0"/>
    <cellStyle name="Normal 2" xfId="3" xr:uid="{00000000-0005-0000-0000-000005000000}"/>
    <cellStyle name="Normal 3" xfId="5" xr:uid="{00000000-0005-0000-0000-000006000000}"/>
    <cellStyle name="Normal 4" xfId="9" xr:uid="{00000000-0005-0000-0000-000007000000}"/>
    <cellStyle name="Percent" xfId="1" builtinId="5"/>
    <cellStyle name="Percent 2" xfId="4" xr:uid="{00000000-0005-0000-0000-000009000000}"/>
    <cellStyle name="Percent 3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y.maerskgroup.com/Users/imk001/Desktop/APMT%20Project/APMT%20GPPL/WS696067295_Tug%20Rental_60%20T%20Bollard-GPPL-Closed/Savings%20Calculations%20Sheet-WS696067295_Tug%20Rental_60%20T%20Bollard-GPP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vings Overview"/>
      <sheetName val="Calculations"/>
      <sheetName val="Quotes Summary"/>
      <sheetName val="Online RFQ Response"/>
      <sheetName val="Payment Terms Calculator"/>
      <sheetName val="Lists"/>
      <sheetName val="Data"/>
    </sheetNames>
    <sheetDataSet>
      <sheetData sheetId="0">
        <row r="2">
          <cell r="E2">
            <v>0</v>
          </cell>
        </row>
      </sheetData>
      <sheetData sheetId="1"/>
      <sheetData sheetId="2">
        <row r="11">
          <cell r="C11" t="str">
            <v xml:space="preserve">KNK Shipping </v>
          </cell>
        </row>
      </sheetData>
      <sheetData sheetId="3"/>
      <sheetData sheetId="4"/>
      <sheetData sheetId="5">
        <row r="10">
          <cell r="D10" t="str">
            <v>&lt;Pick from list&gt;</v>
          </cell>
        </row>
        <row r="11">
          <cell r="D11" t="str">
            <v>Across all/most BUs</v>
          </cell>
        </row>
        <row r="12">
          <cell r="D12" t="str">
            <v>APM Terminals</v>
          </cell>
        </row>
        <row r="13">
          <cell r="D13" t="str">
            <v>APMT - Inland services</v>
          </cell>
        </row>
        <row r="14">
          <cell r="D14" t="str">
            <v>Corporate Centre</v>
          </cell>
        </row>
        <row r="15">
          <cell r="D15" t="str">
            <v>Damco</v>
          </cell>
        </row>
        <row r="16">
          <cell r="D16" t="str">
            <v>Danbor Service</v>
          </cell>
        </row>
        <row r="17">
          <cell r="D17" t="str">
            <v>Dansk Supermarked Group</v>
          </cell>
        </row>
        <row r="18">
          <cell r="D18" t="str">
            <v>Danske Bank</v>
          </cell>
        </row>
        <row r="19">
          <cell r="D19" t="str">
            <v>Maersk Container Industry</v>
          </cell>
        </row>
        <row r="20">
          <cell r="D20" t="str">
            <v>Maersk Drilling</v>
          </cell>
        </row>
        <row r="21">
          <cell r="D21" t="str">
            <v>Maersk FPSOs</v>
          </cell>
        </row>
        <row r="22">
          <cell r="D22" t="str">
            <v>Maersk Line</v>
          </cell>
        </row>
        <row r="23">
          <cell r="D23" t="str">
            <v>Maersk LNG</v>
          </cell>
        </row>
        <row r="24">
          <cell r="D24" t="str">
            <v>Maersk Oil &amp; Gas</v>
          </cell>
        </row>
        <row r="25">
          <cell r="D25" t="str">
            <v>Maersk Supply Service</v>
          </cell>
        </row>
        <row r="26">
          <cell r="D26" t="str">
            <v>Maersk Tankers</v>
          </cell>
        </row>
        <row r="27">
          <cell r="D27" t="str">
            <v>MCC Transport</v>
          </cell>
        </row>
        <row r="28">
          <cell r="B28" t="str">
            <v>Yes</v>
          </cell>
          <cell r="D28" t="str">
            <v>Safmarine</v>
          </cell>
        </row>
        <row r="29">
          <cell r="B29" t="str">
            <v>No</v>
          </cell>
          <cell r="D29" t="str">
            <v>Seago Line</v>
          </cell>
        </row>
        <row r="30">
          <cell r="D30" t="str">
            <v>Star Air</v>
          </cell>
        </row>
        <row r="31">
          <cell r="D31" t="str">
            <v>Svitzer</v>
          </cell>
        </row>
        <row r="38">
          <cell r="D38" t="str">
            <v>CHOOSE FIN SIGN-OFF PERSON</v>
          </cell>
        </row>
        <row r="39">
          <cell r="D39" t="str">
            <v>MPROFIN Avron Hyams</v>
          </cell>
        </row>
        <row r="40">
          <cell r="D40" t="str">
            <v>MPROFIN Henriette Hildebrandt Nielsen</v>
          </cell>
        </row>
        <row r="41">
          <cell r="D41" t="str">
            <v>MPROFIN Jeppe Nielsen</v>
          </cell>
        </row>
        <row r="42">
          <cell r="D42" t="str">
            <v>MPROFIN Sagar Parikh</v>
          </cell>
        </row>
        <row r="43">
          <cell r="D43" t="str">
            <v>MPROFIN Sanne Borgstrom</v>
          </cell>
        </row>
        <row r="44">
          <cell r="D44" t="str">
            <v>MPROFIN Lasse Jessen</v>
          </cell>
        </row>
        <row r="45">
          <cell r="D45" t="str">
            <v>MPROFIN Deven Mobarkar</v>
          </cell>
        </row>
        <row r="62">
          <cell r="D62" t="str">
            <v>&lt;Pick from list&gt;</v>
          </cell>
        </row>
        <row r="63">
          <cell r="D63" t="str">
            <v>EXW (Incoterms 2000)</v>
          </cell>
        </row>
        <row r="64">
          <cell r="D64" t="str">
            <v>FCA (Incoterms 2000)</v>
          </cell>
        </row>
        <row r="65">
          <cell r="D65" t="str">
            <v>FAS (Incoterms 2000)</v>
          </cell>
        </row>
        <row r="66">
          <cell r="D66" t="str">
            <v>FOB (Incoterms 2000)</v>
          </cell>
        </row>
        <row r="67">
          <cell r="D67" t="str">
            <v>CFR (Incoterms 2000)</v>
          </cell>
        </row>
        <row r="68">
          <cell r="D68" t="str">
            <v>CIF (Incoterms 2000)</v>
          </cell>
        </row>
        <row r="69">
          <cell r="D69" t="str">
            <v>CPT (Incoterms 2000)</v>
          </cell>
        </row>
        <row r="70">
          <cell r="D70" t="str">
            <v>CIP (Incoterms 2000)</v>
          </cell>
        </row>
        <row r="71">
          <cell r="D71" t="str">
            <v>DAF (Incoterms 2000)</v>
          </cell>
        </row>
        <row r="72">
          <cell r="D72" t="str">
            <v>DES (Incoterms 2000)</v>
          </cell>
        </row>
        <row r="73">
          <cell r="D73" t="str">
            <v>DEQ (Incoterms 2000)</v>
          </cell>
        </row>
        <row r="74">
          <cell r="D74" t="str">
            <v>DDU (Incoterms 2000)</v>
          </cell>
        </row>
        <row r="75">
          <cell r="D75" t="str">
            <v>DDP (Incoterms 2000)</v>
          </cell>
        </row>
        <row r="76">
          <cell r="D76" t="str">
            <v>EXW (Incoterms 2010)</v>
          </cell>
        </row>
        <row r="77">
          <cell r="D77" t="str">
            <v>FCA (Incoterms 2010)</v>
          </cell>
        </row>
        <row r="78">
          <cell r="D78" t="str">
            <v>FAS (Incoterms 2010)</v>
          </cell>
        </row>
        <row r="79">
          <cell r="D79" t="str">
            <v>FOB (Incoterms 2010)</v>
          </cell>
        </row>
        <row r="80">
          <cell r="D80" t="str">
            <v>CFR (Incoterms 2010)</v>
          </cell>
        </row>
        <row r="81">
          <cell r="D81" t="str">
            <v>CIF (Incoterms 2010)</v>
          </cell>
        </row>
        <row r="82">
          <cell r="D82" t="str">
            <v>CPT (Incoterms 2010)</v>
          </cell>
        </row>
        <row r="83">
          <cell r="D83" t="str">
            <v>CIP (Incoterms 2010)</v>
          </cell>
        </row>
        <row r="84">
          <cell r="D84" t="str">
            <v>DAT (Incoterms 2010)</v>
          </cell>
        </row>
        <row r="85">
          <cell r="D85" t="str">
            <v>DAP (Incoterms 2010)</v>
          </cell>
        </row>
        <row r="86">
          <cell r="D86" t="str">
            <v>DDP (Incoterms 2010)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2"/>
  <sheetViews>
    <sheetView showGridLines="0" workbookViewId="0">
      <selection activeCell="E14" sqref="E14"/>
    </sheetView>
  </sheetViews>
  <sheetFormatPr defaultRowHeight="12.5" x14ac:dyDescent="0.25"/>
  <cols>
    <col min="1" max="1" width="2.26953125" customWidth="1"/>
    <col min="2" max="2" width="52.7265625" customWidth="1"/>
    <col min="3" max="3" width="10.7265625" customWidth="1"/>
    <col min="4" max="4" width="34" customWidth="1"/>
    <col min="5" max="5" width="27" bestFit="1" customWidth="1"/>
    <col min="6" max="6" width="32.81640625" bestFit="1" customWidth="1"/>
    <col min="7" max="7" width="24.453125" customWidth="1"/>
    <col min="8" max="8" width="32.54296875" customWidth="1"/>
  </cols>
  <sheetData>
    <row r="1" spans="2:7" ht="13" thickBot="1" x14ac:dyDescent="0.3"/>
    <row r="2" spans="2:7" ht="20.5" thickBot="1" x14ac:dyDescent="0.45">
      <c r="B2" s="178" t="s">
        <v>66</v>
      </c>
      <c r="C2" s="179"/>
      <c r="D2" s="179"/>
      <c r="E2" s="179"/>
      <c r="F2" s="179"/>
      <c r="G2" s="180"/>
    </row>
    <row r="3" spans="2:7" ht="13.5" thickBot="1" x14ac:dyDescent="0.3">
      <c r="B3" s="92" t="s">
        <v>38</v>
      </c>
      <c r="C3" s="93" t="s">
        <v>39</v>
      </c>
      <c r="D3" s="93" t="s">
        <v>44</v>
      </c>
      <c r="E3" s="93" t="s">
        <v>35</v>
      </c>
      <c r="F3" s="93" t="s">
        <v>34</v>
      </c>
      <c r="G3" s="94" t="s">
        <v>36</v>
      </c>
    </row>
    <row r="4" spans="2:7" x14ac:dyDescent="0.25">
      <c r="B4" s="87" t="s">
        <v>23</v>
      </c>
      <c r="C4" s="88">
        <v>1</v>
      </c>
      <c r="D4" s="89">
        <f>'Historic NISA-Wage Sheet'!C$28</f>
        <v>0</v>
      </c>
      <c r="E4" s="90">
        <v>0</v>
      </c>
      <c r="F4" s="89">
        <f>'Bombay Intelligence-Wage Sheet'!C27</f>
        <v>0</v>
      </c>
      <c r="G4" s="91">
        <f>'CISS-Wage Sheet'!C27</f>
        <v>0</v>
      </c>
    </row>
    <row r="5" spans="2:7" x14ac:dyDescent="0.25">
      <c r="B5" s="83" t="s">
        <v>40</v>
      </c>
      <c r="C5" s="70">
        <v>2</v>
      </c>
      <c r="D5" s="71">
        <f>'Historic NISA-Wage Sheet'!D$28</f>
        <v>285700</v>
      </c>
      <c r="E5" s="120" t="e">
        <f>#REF!</f>
        <v>#REF!</v>
      </c>
      <c r="F5" s="121">
        <f>'Bombay Intelligence-Wage Sheet'!D27</f>
        <v>316008</v>
      </c>
      <c r="G5" s="122">
        <f>'CISS-Wage Sheet'!D27</f>
        <v>333888</v>
      </c>
    </row>
    <row r="6" spans="2:7" x14ac:dyDescent="0.25">
      <c r="B6" s="83" t="s">
        <v>37</v>
      </c>
      <c r="C6" s="70">
        <v>6</v>
      </c>
      <c r="D6" s="71">
        <f>'Historic NISA-Wage Sheet'!E$28</f>
        <v>785670</v>
      </c>
      <c r="E6" s="120" t="e">
        <f>#REF!</f>
        <v>#REF!</v>
      </c>
      <c r="F6" s="121">
        <f>'Bombay Intelligence-Wage Sheet'!E27</f>
        <v>869040</v>
      </c>
      <c r="G6" s="122">
        <f>'CISS-Wage Sheet'!E27</f>
        <v>918216</v>
      </c>
    </row>
    <row r="7" spans="2:7" x14ac:dyDescent="0.25">
      <c r="B7" s="83" t="s">
        <v>41</v>
      </c>
      <c r="C7" s="70">
        <v>83</v>
      </c>
      <c r="D7" s="71">
        <f>'Historic NISA-Wage Sheet'!F$28</f>
        <v>11309275</v>
      </c>
      <c r="E7" s="120" t="e">
        <f>#REF!</f>
        <v>#REF!</v>
      </c>
      <c r="F7" s="121">
        <f>'Bombay Intelligence-Wage Sheet'!F27</f>
        <v>10929108</v>
      </c>
      <c r="G7" s="122">
        <f>'CISS-Wage Sheet'!F27</f>
        <v>11547624</v>
      </c>
    </row>
    <row r="8" spans="2:7" x14ac:dyDescent="0.25">
      <c r="B8" s="83" t="s">
        <v>26</v>
      </c>
      <c r="C8" s="70">
        <v>6</v>
      </c>
      <c r="D8" s="71">
        <f>'Historic NISA-Wage Sheet'!G$28</f>
        <v>714250</v>
      </c>
      <c r="E8" s="120" t="e">
        <f>#REF!</f>
        <v>#REF!</v>
      </c>
      <c r="F8" s="121">
        <f>'Bombay Intelligence-Wage Sheet'!G27</f>
        <v>948024</v>
      </c>
      <c r="G8" s="122">
        <f>'CISS-Wage Sheet'!G27</f>
        <v>955728</v>
      </c>
    </row>
    <row r="9" spans="2:7" ht="13" thickBot="1" x14ac:dyDescent="0.3">
      <c r="B9" s="85"/>
      <c r="C9" s="73"/>
      <c r="D9" s="74"/>
      <c r="E9" s="75"/>
      <c r="F9" s="74"/>
      <c r="G9" s="86"/>
    </row>
    <row r="10" spans="2:7" ht="14.5" thickBot="1" x14ac:dyDescent="0.35">
      <c r="B10" s="119" t="s">
        <v>43</v>
      </c>
      <c r="C10" s="77">
        <f>SUM(C4:C8)</f>
        <v>98</v>
      </c>
      <c r="D10" s="78">
        <f>SUM(D4:D8)</f>
        <v>13094895</v>
      </c>
      <c r="E10" s="78" t="e">
        <f>SUM(E4:E8)</f>
        <v>#REF!</v>
      </c>
      <c r="F10" s="78">
        <f>SUM(F4:F8)</f>
        <v>13062180</v>
      </c>
      <c r="G10" s="79">
        <f>SUM(G4:G8)</f>
        <v>13755456</v>
      </c>
    </row>
    <row r="11" spans="2:7" ht="13.5" thickBot="1" x14ac:dyDescent="0.35">
      <c r="B11" s="80" t="s">
        <v>46</v>
      </c>
      <c r="C11" s="81"/>
      <c r="D11" s="81" t="s">
        <v>45</v>
      </c>
      <c r="E11" s="81" t="e">
        <f>RANK(E10,$E$10:$G$10,1)</f>
        <v>#REF!</v>
      </c>
      <c r="F11" s="81" t="e">
        <f>RANK(F10,$E$10:$G$10,1)</f>
        <v>#REF!</v>
      </c>
      <c r="G11" s="82" t="e">
        <f>RANK(G10,$E$10:$G$10,1)</f>
        <v>#REF!</v>
      </c>
    </row>
    <row r="12" spans="2:7" ht="13" thickBot="1" x14ac:dyDescent="0.3"/>
    <row r="13" spans="2:7" ht="20.5" thickBot="1" x14ac:dyDescent="0.45">
      <c r="B13" s="178" t="s">
        <v>63</v>
      </c>
      <c r="C13" s="179"/>
      <c r="D13" s="180"/>
    </row>
    <row r="14" spans="2:7" ht="13.5" thickBot="1" x14ac:dyDescent="0.3">
      <c r="B14" s="92" t="s">
        <v>38</v>
      </c>
      <c r="C14" s="93" t="s">
        <v>39</v>
      </c>
      <c r="D14" s="102" t="s">
        <v>44</v>
      </c>
    </row>
    <row r="15" spans="2:7" x14ac:dyDescent="0.25">
      <c r="B15" s="87" t="s">
        <v>23</v>
      </c>
      <c r="C15" s="88"/>
      <c r="D15" s="103"/>
    </row>
    <row r="16" spans="2:7" x14ac:dyDescent="0.25">
      <c r="B16" s="83" t="s">
        <v>40</v>
      </c>
      <c r="C16" s="70"/>
      <c r="D16" s="84">
        <f>E60</f>
        <v>248427.24739999999</v>
      </c>
    </row>
    <row r="17" spans="1:5" x14ac:dyDescent="0.25">
      <c r="B17" s="83" t="s">
        <v>37</v>
      </c>
      <c r="C17" s="70"/>
      <c r="D17" s="84">
        <f>F60</f>
        <v>683189.75820000004</v>
      </c>
    </row>
    <row r="18" spans="1:5" x14ac:dyDescent="0.25">
      <c r="B18" s="83" t="s">
        <v>41</v>
      </c>
      <c r="C18" s="70"/>
      <c r="D18" s="84">
        <f>G60</f>
        <v>9834048.0914999992</v>
      </c>
    </row>
    <row r="19" spans="1:5" x14ac:dyDescent="0.25">
      <c r="B19" s="83" t="s">
        <v>26</v>
      </c>
      <c r="C19" s="70"/>
      <c r="D19" s="84">
        <f>H60</f>
        <v>546068.11849999998</v>
      </c>
    </row>
    <row r="20" spans="1:5" ht="13" thickBot="1" x14ac:dyDescent="0.3">
      <c r="B20" s="85"/>
      <c r="C20" s="73"/>
      <c r="D20" s="86"/>
    </row>
    <row r="21" spans="1:5" ht="14.5" thickBot="1" x14ac:dyDescent="0.35">
      <c r="B21" s="76" t="s">
        <v>53</v>
      </c>
      <c r="C21" s="77"/>
      <c r="D21" s="79">
        <f>SUM(D16:D19)</f>
        <v>11311733.215599999</v>
      </c>
    </row>
    <row r="22" spans="1:5" ht="13" thickBot="1" x14ac:dyDescent="0.3">
      <c r="D22" s="69"/>
    </row>
    <row r="23" spans="1:5" ht="13" x14ac:dyDescent="0.3">
      <c r="B23" s="104" t="s">
        <v>54</v>
      </c>
      <c r="C23" s="105">
        <v>0.15</v>
      </c>
      <c r="D23" s="106">
        <f>D21*C23</f>
        <v>1696759.9823399999</v>
      </c>
    </row>
    <row r="24" spans="1:5" ht="13" x14ac:dyDescent="0.3">
      <c r="B24" s="107" t="s">
        <v>55</v>
      </c>
      <c r="C24" s="98">
        <v>4.4999999999999998E-2</v>
      </c>
      <c r="D24" s="108">
        <f>D21*C24</f>
        <v>509027.99470199994</v>
      </c>
      <c r="E24" s="69"/>
    </row>
    <row r="25" spans="1:5" ht="13" x14ac:dyDescent="0.3">
      <c r="B25" s="107" t="s">
        <v>56</v>
      </c>
      <c r="C25" s="98">
        <f>C23-C24</f>
        <v>0.105</v>
      </c>
      <c r="D25" s="108">
        <f>D21*C25</f>
        <v>1187731.9876379999</v>
      </c>
      <c r="E25" s="69"/>
    </row>
    <row r="26" spans="1:5" ht="13.5" thickBot="1" x14ac:dyDescent="0.35">
      <c r="B26" s="109" t="s">
        <v>57</v>
      </c>
      <c r="C26" s="110">
        <v>66.2</v>
      </c>
      <c r="D26" s="111">
        <f>D25/66.2</f>
        <v>17941.57081024169</v>
      </c>
      <c r="E26" s="69"/>
    </row>
    <row r="27" spans="1:5" ht="13.5" thickBot="1" x14ac:dyDescent="0.35">
      <c r="B27" s="100"/>
      <c r="C27" s="100"/>
      <c r="D27" s="101"/>
      <c r="E27" s="69"/>
    </row>
    <row r="28" spans="1:5" ht="13" x14ac:dyDescent="0.3">
      <c r="A28" t="s">
        <v>58</v>
      </c>
      <c r="B28" s="104" t="s">
        <v>59</v>
      </c>
      <c r="C28" s="112"/>
      <c r="D28" s="106"/>
      <c r="E28" s="69"/>
    </row>
    <row r="29" spans="1:5" ht="13" x14ac:dyDescent="0.3">
      <c r="B29" s="107" t="s">
        <v>60</v>
      </c>
      <c r="C29" s="97">
        <v>11</v>
      </c>
      <c r="D29" s="108">
        <f>'Historic NISA-Wage Sheet'!F24*5*11</f>
        <v>1309495</v>
      </c>
      <c r="E29" s="69"/>
    </row>
    <row r="30" spans="1:5" ht="13.5" thickBot="1" x14ac:dyDescent="0.35">
      <c r="B30" s="113" t="s">
        <v>61</v>
      </c>
      <c r="C30" s="114">
        <v>11</v>
      </c>
      <c r="D30" s="115">
        <f>D29/66.2</f>
        <v>19780.891238670694</v>
      </c>
      <c r="E30" s="69"/>
    </row>
    <row r="31" spans="1:5" ht="13.5" thickBot="1" x14ac:dyDescent="0.35">
      <c r="B31" s="116" t="s">
        <v>62</v>
      </c>
      <c r="C31" s="117">
        <v>66.2</v>
      </c>
      <c r="D31" s="118">
        <f>D26+D30</f>
        <v>37722.462048912384</v>
      </c>
      <c r="E31" s="69"/>
    </row>
    <row r="32" spans="1:5" ht="13" x14ac:dyDescent="0.3">
      <c r="B32" s="100"/>
      <c r="C32" s="100"/>
      <c r="D32" s="101"/>
      <c r="E32" s="69"/>
    </row>
    <row r="33" spans="2:8" ht="13" thickBot="1" x14ac:dyDescent="0.3"/>
    <row r="34" spans="2:8" ht="21.5" thickBot="1" x14ac:dyDescent="0.3">
      <c r="B34" s="60" t="s">
        <v>0</v>
      </c>
      <c r="C34" s="13" t="s">
        <v>24</v>
      </c>
      <c r="D34" s="13" t="s">
        <v>23</v>
      </c>
      <c r="E34" s="60" t="s">
        <v>1</v>
      </c>
      <c r="F34" s="13" t="s">
        <v>2</v>
      </c>
      <c r="G34" s="26" t="s">
        <v>3</v>
      </c>
      <c r="H34" s="26" t="s">
        <v>26</v>
      </c>
    </row>
    <row r="35" spans="2:8" ht="42" x14ac:dyDescent="0.55000000000000004">
      <c r="B35" s="59" t="s">
        <v>4</v>
      </c>
      <c r="C35" s="14"/>
      <c r="D35" s="46"/>
      <c r="E35" s="46">
        <v>303.89999999999998</v>
      </c>
      <c r="F35" s="45">
        <v>295.89999999999998</v>
      </c>
      <c r="G35" s="47">
        <v>287.89999999999998</v>
      </c>
      <c r="H35" s="47">
        <v>303.89999999999998</v>
      </c>
    </row>
    <row r="36" spans="2:8" ht="21" x14ac:dyDescent="0.55000000000000004">
      <c r="B36" s="52" t="s">
        <v>5</v>
      </c>
      <c r="C36" s="15"/>
      <c r="D36" s="18"/>
      <c r="E36" s="33">
        <f>E35*26</f>
        <v>7901.4</v>
      </c>
      <c r="F36" s="18">
        <f>F35*26</f>
        <v>7693.4</v>
      </c>
      <c r="G36" s="27">
        <f>G35*26</f>
        <v>7485.4</v>
      </c>
      <c r="H36" s="27">
        <f>H35*26</f>
        <v>7901.4</v>
      </c>
    </row>
    <row r="37" spans="2:8" ht="21.5" thickBot="1" x14ac:dyDescent="0.6">
      <c r="B37" s="53" t="s">
        <v>42</v>
      </c>
      <c r="C37" s="16"/>
      <c r="D37" s="19"/>
      <c r="E37" s="34">
        <f>E36</f>
        <v>7901.4</v>
      </c>
      <c r="F37" s="19">
        <f>F36</f>
        <v>7693.4</v>
      </c>
      <c r="G37" s="28">
        <f>G36</f>
        <v>7485.4</v>
      </c>
      <c r="H37" s="28">
        <f>H36</f>
        <v>7901.4</v>
      </c>
    </row>
    <row r="38" spans="2:8" ht="21.5" thickBot="1" x14ac:dyDescent="0.6">
      <c r="B38" s="53"/>
      <c r="C38" s="16"/>
      <c r="D38" s="20"/>
      <c r="E38" s="35">
        <f>SUM(E36:E37)</f>
        <v>15802.8</v>
      </c>
      <c r="F38" s="20">
        <f>SUM(F36:F37)</f>
        <v>15386.8</v>
      </c>
      <c r="G38" s="58">
        <f>SUM(G36:G37)</f>
        <v>14970.8</v>
      </c>
      <c r="H38" s="58">
        <f>SUM(H36:H37)</f>
        <v>15802.8</v>
      </c>
    </row>
    <row r="39" spans="2:8" ht="21" x14ac:dyDescent="0.55000000000000004">
      <c r="B39" s="53" t="s">
        <v>6</v>
      </c>
      <c r="C39" s="16"/>
      <c r="D39" s="21"/>
      <c r="E39" s="36"/>
      <c r="F39" s="21"/>
      <c r="G39" s="29"/>
      <c r="H39" s="29"/>
    </row>
    <row r="40" spans="2:8" ht="21" x14ac:dyDescent="0.55000000000000004">
      <c r="B40" s="52" t="s">
        <v>21</v>
      </c>
      <c r="C40" s="17">
        <v>0.1336</v>
      </c>
      <c r="D40" s="18"/>
      <c r="E40" s="18">
        <f>E36*$C$40</f>
        <v>1055.6270399999999</v>
      </c>
      <c r="F40" s="18">
        <f>F36*$C$40</f>
        <v>1027.8382399999998</v>
      </c>
      <c r="G40" s="18">
        <f>G36*$C$40</f>
        <v>1000.0494399999999</v>
      </c>
      <c r="H40" s="18">
        <f>H36*$C$40</f>
        <v>1055.6270399999999</v>
      </c>
    </row>
    <row r="41" spans="2:8" ht="21" x14ac:dyDescent="0.55000000000000004">
      <c r="B41" s="52" t="s">
        <v>7</v>
      </c>
      <c r="C41" s="17">
        <v>0.01</v>
      </c>
      <c r="D41" s="18"/>
      <c r="E41" s="33">
        <f>E36*C41</f>
        <v>79.013999999999996</v>
      </c>
      <c r="F41" s="18">
        <f>F36*C41</f>
        <v>76.933999999999997</v>
      </c>
      <c r="G41" s="27">
        <f>G36*C41</f>
        <v>74.853999999999999</v>
      </c>
      <c r="H41" s="27">
        <f>H36*C41</f>
        <v>79.013999999999996</v>
      </c>
    </row>
    <row r="42" spans="2:8" ht="21" x14ac:dyDescent="0.55000000000000004">
      <c r="B42" s="52" t="s">
        <v>8</v>
      </c>
      <c r="C42" s="17">
        <v>4.8099999999999997E-2</v>
      </c>
      <c r="D42" s="18"/>
      <c r="E42" s="33">
        <f>E36*C42</f>
        <v>380.05733999999995</v>
      </c>
      <c r="F42" s="18">
        <f>F36*C42</f>
        <v>370.05253999999996</v>
      </c>
      <c r="G42" s="27">
        <f>G36*C42</f>
        <v>360.04773999999998</v>
      </c>
      <c r="H42" s="27">
        <f>H36*C42</f>
        <v>380.05733999999995</v>
      </c>
    </row>
    <row r="43" spans="2:8" ht="21" x14ac:dyDescent="0.55000000000000004">
      <c r="B43" s="52" t="s">
        <v>9</v>
      </c>
      <c r="C43" s="17">
        <v>8.3299999999999999E-2</v>
      </c>
      <c r="D43" s="18"/>
      <c r="E43" s="33">
        <f>E36*C43</f>
        <v>658.18661999999995</v>
      </c>
      <c r="F43" s="18">
        <f>F36*C43</f>
        <v>640.86021999999991</v>
      </c>
      <c r="G43" s="27">
        <f>G36*C43</f>
        <v>623.53381999999999</v>
      </c>
      <c r="H43" s="27">
        <f>H36*C43</f>
        <v>658.18661999999995</v>
      </c>
    </row>
    <row r="44" spans="2:8" ht="21" x14ac:dyDescent="0.55000000000000004">
      <c r="B44" s="52" t="s">
        <v>10</v>
      </c>
      <c r="C44" s="17">
        <v>1.4999999999999999E-2</v>
      </c>
      <c r="D44" s="18"/>
      <c r="E44" s="33">
        <f>E36*C44</f>
        <v>118.52099999999999</v>
      </c>
      <c r="F44" s="18">
        <f>F36*C44</f>
        <v>115.401</v>
      </c>
      <c r="G44" s="27">
        <f>G36*C44</f>
        <v>112.28099999999999</v>
      </c>
      <c r="H44" s="27">
        <f>H36*C44</f>
        <v>118.52099999999999</v>
      </c>
    </row>
    <row r="45" spans="2:8" ht="21" x14ac:dyDescent="0.55000000000000004">
      <c r="B45" s="52" t="s">
        <v>11</v>
      </c>
      <c r="C45" s="17">
        <v>5.7799999999999997E-2</v>
      </c>
      <c r="D45" s="18"/>
      <c r="E45" s="33">
        <f>E36*C45</f>
        <v>456.70091999999994</v>
      </c>
      <c r="F45" s="18">
        <f>F36*C45</f>
        <v>444.67851999999993</v>
      </c>
      <c r="G45" s="27">
        <f>G36*C45</f>
        <v>432.65611999999993</v>
      </c>
      <c r="H45" s="27">
        <f>H36*C45</f>
        <v>456.70091999999994</v>
      </c>
    </row>
    <row r="46" spans="2:8" ht="21" x14ac:dyDescent="0.55000000000000004">
      <c r="B46" s="53" t="s">
        <v>12</v>
      </c>
      <c r="C46" s="15"/>
      <c r="D46" s="22"/>
      <c r="E46" s="37">
        <f>SUM(E38:E45)</f>
        <v>18550.906919999998</v>
      </c>
      <c r="F46" s="22">
        <f>SUM(F38:F45)</f>
        <v>18062.564520000004</v>
      </c>
      <c r="G46" s="30">
        <f>SUM(G38:G45)</f>
        <v>17574.222119999999</v>
      </c>
      <c r="H46" s="30">
        <f>SUM(H38:H45)</f>
        <v>18550.906919999998</v>
      </c>
    </row>
    <row r="47" spans="2:8" ht="21.5" thickBot="1" x14ac:dyDescent="0.6">
      <c r="B47" s="52" t="s">
        <v>13</v>
      </c>
      <c r="C47" s="15">
        <v>6</v>
      </c>
      <c r="D47" s="23"/>
      <c r="E47" s="38">
        <f>E46/$C$47</f>
        <v>3091.8178199999998</v>
      </c>
      <c r="F47" s="38">
        <f>F46/$C$47</f>
        <v>3010.4274200000004</v>
      </c>
      <c r="G47" s="38">
        <f>G46/$C$47</f>
        <v>2929.0370199999998</v>
      </c>
      <c r="H47" s="38">
        <f>H46/$C$47</f>
        <v>3091.8178199999998</v>
      </c>
    </row>
    <row r="48" spans="2:8" ht="21.5" thickBot="1" x14ac:dyDescent="0.6">
      <c r="B48" s="53" t="s">
        <v>14</v>
      </c>
      <c r="C48" s="15"/>
      <c r="D48" s="20"/>
      <c r="E48" s="35">
        <f>E46+E47</f>
        <v>21642.724739999998</v>
      </c>
      <c r="F48" s="20">
        <f>F46+F47</f>
        <v>21072.991940000004</v>
      </c>
      <c r="G48" s="58">
        <f>G46+G47</f>
        <v>20503.259139999998</v>
      </c>
      <c r="H48" s="58">
        <f>H46+H47</f>
        <v>21642.724739999998</v>
      </c>
    </row>
    <row r="49" spans="2:8" ht="21" x14ac:dyDescent="0.55000000000000004">
      <c r="B49" s="54" t="s">
        <v>15</v>
      </c>
      <c r="C49" s="15"/>
      <c r="D49" s="21"/>
      <c r="E49" s="36"/>
      <c r="F49" s="21"/>
      <c r="G49" s="29"/>
      <c r="H49" s="29"/>
    </row>
    <row r="50" spans="2:8" ht="21" x14ac:dyDescent="0.55000000000000004">
      <c r="B50" s="52" t="s">
        <v>16</v>
      </c>
      <c r="C50" s="15"/>
      <c r="D50" s="44"/>
      <c r="E50" s="44">
        <v>3000</v>
      </c>
      <c r="F50" s="44">
        <v>1500</v>
      </c>
      <c r="G50" s="44">
        <v>0</v>
      </c>
      <c r="H50" s="44">
        <f>G50</f>
        <v>0</v>
      </c>
    </row>
    <row r="51" spans="2:8" ht="21" x14ac:dyDescent="0.55000000000000004">
      <c r="B51" s="55" t="s">
        <v>17</v>
      </c>
      <c r="C51" s="15"/>
      <c r="D51" s="44"/>
      <c r="E51" s="44">
        <v>200</v>
      </c>
      <c r="F51" s="44">
        <v>200</v>
      </c>
      <c r="G51" s="44">
        <v>200</v>
      </c>
      <c r="H51" s="44">
        <v>200</v>
      </c>
    </row>
    <row r="52" spans="2:8" ht="21" x14ac:dyDescent="0.55000000000000004">
      <c r="B52" s="56" t="s">
        <v>18</v>
      </c>
      <c r="C52" s="15"/>
      <c r="D52" s="18"/>
      <c r="E52" s="33"/>
      <c r="F52" s="18"/>
      <c r="G52" s="27"/>
      <c r="H52" s="27"/>
    </row>
    <row r="53" spans="2:8" ht="21.5" thickBot="1" x14ac:dyDescent="0.6">
      <c r="B53" s="52" t="s">
        <v>19</v>
      </c>
      <c r="C53" s="15"/>
      <c r="D53" s="23"/>
      <c r="E53" s="38">
        <f>E50+E51</f>
        <v>3200</v>
      </c>
      <c r="F53" s="23">
        <f>F50+F51</f>
        <v>1700</v>
      </c>
      <c r="G53" s="32">
        <f>G50+G51</f>
        <v>200</v>
      </c>
      <c r="H53" s="12">
        <f>H50+H51</f>
        <v>200</v>
      </c>
    </row>
    <row r="54" spans="2:8" ht="21.5" thickBot="1" x14ac:dyDescent="0.6">
      <c r="B54" s="54" t="s">
        <v>20</v>
      </c>
      <c r="C54" s="42"/>
      <c r="D54" s="20"/>
      <c r="E54" s="35">
        <f>E48+E53</f>
        <v>24842.724739999998</v>
      </c>
      <c r="F54" s="20">
        <f>F48+F53</f>
        <v>22772.991940000004</v>
      </c>
      <c r="G54" s="58">
        <f>G48+G53</f>
        <v>20703.259139999998</v>
      </c>
      <c r="H54" s="58">
        <f>H48+H53</f>
        <v>21842.724739999998</v>
      </c>
    </row>
    <row r="55" spans="2:8" ht="21.5" thickBot="1" x14ac:dyDescent="0.6">
      <c r="B55" s="41" t="s">
        <v>25</v>
      </c>
      <c r="C55" s="49"/>
      <c r="D55" s="24"/>
      <c r="E55" s="39">
        <f>E54*$C$55</f>
        <v>0</v>
      </c>
      <c r="F55" s="39">
        <f>F54*$C$55</f>
        <v>0</v>
      </c>
      <c r="G55" s="39">
        <f>G54*$C$55</f>
        <v>0</v>
      </c>
      <c r="H55" s="39">
        <f>H54*$C$55</f>
        <v>0</v>
      </c>
    </row>
    <row r="56" spans="2:8" ht="21.5" thickBot="1" x14ac:dyDescent="0.6">
      <c r="B56" s="48" t="s">
        <v>20</v>
      </c>
      <c r="C56" s="43"/>
      <c r="D56" s="25"/>
      <c r="E56" s="40">
        <f>E55+E54</f>
        <v>24842.724739999998</v>
      </c>
      <c r="F56" s="25">
        <f>F55+F54</f>
        <v>22772.991940000004</v>
      </c>
      <c r="G56" s="57">
        <f>G55+G54</f>
        <v>20703.259139999998</v>
      </c>
      <c r="H56" s="57">
        <f>H55+H54</f>
        <v>21842.724739999998</v>
      </c>
    </row>
    <row r="57" spans="2:8" ht="21.5" thickBot="1" x14ac:dyDescent="0.6">
      <c r="B57" s="50"/>
      <c r="C57" s="50"/>
      <c r="D57" s="50"/>
      <c r="E57" s="51"/>
      <c r="F57" s="51"/>
      <c r="G57" s="51"/>
      <c r="H57" s="51"/>
    </row>
    <row r="58" spans="2:8" ht="21.5" thickBot="1" x14ac:dyDescent="0.6">
      <c r="B58" s="181" t="s">
        <v>29</v>
      </c>
      <c r="C58" s="182"/>
      <c r="D58" s="64">
        <v>1</v>
      </c>
      <c r="E58" s="61">
        <v>2</v>
      </c>
      <c r="F58" s="61">
        <v>6</v>
      </c>
      <c r="G58" s="61">
        <v>95</v>
      </c>
      <c r="H58" s="62">
        <v>5</v>
      </c>
    </row>
    <row r="59" spans="2:8" ht="21" x14ac:dyDescent="0.55000000000000004">
      <c r="B59" s="183" t="s">
        <v>30</v>
      </c>
      <c r="C59" s="184"/>
      <c r="D59" s="185" t="s">
        <v>52</v>
      </c>
      <c r="E59" s="66">
        <f>E58*E56</f>
        <v>49685.449479999996</v>
      </c>
      <c r="F59" s="66">
        <f>F58*F56</f>
        <v>136637.95164000001</v>
      </c>
      <c r="G59" s="66">
        <f>G58*G56</f>
        <v>1966809.6182999997</v>
      </c>
      <c r="H59" s="67">
        <f>H58*H56</f>
        <v>109213.6237</v>
      </c>
    </row>
    <row r="60" spans="2:8" ht="21.5" thickBot="1" x14ac:dyDescent="0.6">
      <c r="B60" s="187" t="s">
        <v>31</v>
      </c>
      <c r="C60" s="188"/>
      <c r="D60" s="186"/>
      <c r="E60" s="68">
        <f>E59*5</f>
        <v>248427.24739999999</v>
      </c>
      <c r="F60" s="68">
        <f>F59*5</f>
        <v>683189.75820000004</v>
      </c>
      <c r="G60" s="68">
        <f>G59*5</f>
        <v>9834048.0914999992</v>
      </c>
      <c r="H60" s="68">
        <f>H59*5</f>
        <v>546068.11849999998</v>
      </c>
    </row>
    <row r="61" spans="2:8" ht="21.5" thickBot="1" x14ac:dyDescent="0.6">
      <c r="B61" s="173" t="s">
        <v>32</v>
      </c>
      <c r="C61" s="174"/>
      <c r="D61" s="175">
        <f>SUM(D60:H60)</f>
        <v>11311733.215599999</v>
      </c>
      <c r="E61" s="176"/>
      <c r="F61" s="176"/>
      <c r="G61" s="176"/>
      <c r="H61" s="177"/>
    </row>
    <row r="62" spans="2:8" x14ac:dyDescent="0.25">
      <c r="E62" s="96"/>
      <c r="F62" s="96"/>
      <c r="G62" s="96"/>
      <c r="H62" s="96"/>
    </row>
  </sheetData>
  <mergeCells count="8">
    <mergeCell ref="B61:C61"/>
    <mergeCell ref="D61:H61"/>
    <mergeCell ref="B2:G2"/>
    <mergeCell ref="B13:D13"/>
    <mergeCell ref="B58:C58"/>
    <mergeCell ref="B59:C59"/>
    <mergeCell ref="D59:D60"/>
    <mergeCell ref="B60:C60"/>
  </mergeCells>
  <pageMargins left="0.7" right="0.7" top="0.75" bottom="0.75" header="0.3" footer="0.3"/>
  <pageSetup orientation="portrait" r:id="rId1"/>
  <headerFooter>
    <oddFooter>&amp;L&amp;1#&amp;"Calibri"&amp;10&amp;K000000Classification: Internal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H52"/>
  <sheetViews>
    <sheetView showGridLines="0" workbookViewId="0">
      <selection activeCell="D19" sqref="D19"/>
    </sheetView>
  </sheetViews>
  <sheetFormatPr defaultRowHeight="12.5" x14ac:dyDescent="0.25"/>
  <cols>
    <col min="2" max="2" width="52.7265625" customWidth="1"/>
    <col min="3" max="3" width="10.7265625" customWidth="1"/>
    <col min="4" max="4" width="34" customWidth="1"/>
    <col min="5" max="5" width="35.1796875" customWidth="1"/>
    <col min="6" max="6" width="36.453125" customWidth="1"/>
    <col min="7" max="8" width="32.54296875" customWidth="1"/>
  </cols>
  <sheetData>
    <row r="2" spans="2:5" ht="13" thickBot="1" x14ac:dyDescent="0.3"/>
    <row r="3" spans="2:5" ht="20.5" thickBot="1" x14ac:dyDescent="0.45">
      <c r="B3" s="178" t="s">
        <v>65</v>
      </c>
      <c r="C3" s="179"/>
      <c r="D3" s="179"/>
    </row>
    <row r="4" spans="2:5" ht="13.5" thickBot="1" x14ac:dyDescent="0.3">
      <c r="B4" s="92" t="s">
        <v>38</v>
      </c>
      <c r="C4" s="93" t="s">
        <v>39</v>
      </c>
      <c r="D4" s="95" t="s">
        <v>44</v>
      </c>
    </row>
    <row r="5" spans="2:5" x14ac:dyDescent="0.25">
      <c r="B5" s="87" t="s">
        <v>23</v>
      </c>
      <c r="C5" s="88"/>
      <c r="D5" s="72"/>
    </row>
    <row r="6" spans="2:5" x14ac:dyDescent="0.25">
      <c r="B6" s="83" t="s">
        <v>40</v>
      </c>
      <c r="C6" s="70"/>
      <c r="D6" s="71">
        <f>E50</f>
        <v>347698.44312000013</v>
      </c>
    </row>
    <row r="7" spans="2:5" x14ac:dyDescent="0.25">
      <c r="B7" s="83" t="s">
        <v>37</v>
      </c>
      <c r="C7" s="70"/>
      <c r="D7" s="71">
        <f>F50</f>
        <v>956166.55175999971</v>
      </c>
    </row>
    <row r="8" spans="2:5" x14ac:dyDescent="0.25">
      <c r="B8" s="83" t="s">
        <v>41</v>
      </c>
      <c r="C8" s="70"/>
      <c r="D8" s="71">
        <f>G50</f>
        <v>13762931.424200002</v>
      </c>
    </row>
    <row r="9" spans="2:5" x14ac:dyDescent="0.25">
      <c r="B9" s="83" t="s">
        <v>26</v>
      </c>
      <c r="C9" s="70"/>
      <c r="D9" s="71">
        <f>H50</f>
        <v>724364.81180000014</v>
      </c>
    </row>
    <row r="10" spans="2:5" ht="13" thickBot="1" x14ac:dyDescent="0.3">
      <c r="B10" s="85"/>
      <c r="C10" s="73"/>
      <c r="D10" s="74"/>
    </row>
    <row r="11" spans="2:5" ht="14.5" thickBot="1" x14ac:dyDescent="0.35">
      <c r="B11" s="76" t="s">
        <v>53</v>
      </c>
      <c r="C11" s="77"/>
      <c r="D11" s="78">
        <f>SUM(D6:D9)</f>
        <v>15791161.230880002</v>
      </c>
    </row>
    <row r="12" spans="2:5" ht="13" thickBot="1" x14ac:dyDescent="0.3">
      <c r="D12" s="69"/>
    </row>
    <row r="13" spans="2:5" ht="13" x14ac:dyDescent="0.3">
      <c r="B13" s="97" t="s">
        <v>54</v>
      </c>
      <c r="C13" s="98">
        <v>0.15</v>
      </c>
      <c r="D13" s="106">
        <f>D11*C13</f>
        <v>2368674.184632</v>
      </c>
    </row>
    <row r="14" spans="2:5" ht="13" x14ac:dyDescent="0.3">
      <c r="B14" s="97" t="s">
        <v>55</v>
      </c>
      <c r="C14" s="98">
        <v>4.4999999999999998E-2</v>
      </c>
      <c r="D14" s="108">
        <f>D11*C14</f>
        <v>710602.25538960006</v>
      </c>
      <c r="E14" s="69"/>
    </row>
    <row r="15" spans="2:5" ht="13" x14ac:dyDescent="0.3">
      <c r="B15" s="97" t="s">
        <v>56</v>
      </c>
      <c r="C15" s="98">
        <f>C13-C14</f>
        <v>0.105</v>
      </c>
      <c r="D15" s="108">
        <f>D11*C15</f>
        <v>1658071.9292424</v>
      </c>
      <c r="E15" s="69"/>
    </row>
    <row r="16" spans="2:5" ht="13.5" thickBot="1" x14ac:dyDescent="0.35">
      <c r="B16" s="97" t="s">
        <v>57</v>
      </c>
      <c r="C16" s="97"/>
      <c r="D16" s="111">
        <f>D15/66.2</f>
        <v>25046.403764990937</v>
      </c>
      <c r="E16" s="69"/>
    </row>
    <row r="17" spans="1:8" ht="13" x14ac:dyDescent="0.3">
      <c r="B17" s="100"/>
      <c r="C17" s="100"/>
      <c r="D17" s="101"/>
      <c r="E17" s="69"/>
    </row>
    <row r="18" spans="1:8" ht="13" x14ac:dyDescent="0.3">
      <c r="A18" t="s">
        <v>58</v>
      </c>
      <c r="B18" s="97" t="s">
        <v>59</v>
      </c>
      <c r="C18" s="97"/>
      <c r="D18" s="99"/>
      <c r="E18" s="69"/>
    </row>
    <row r="19" spans="1:8" ht="13" x14ac:dyDescent="0.3">
      <c r="B19" s="97" t="s">
        <v>60</v>
      </c>
      <c r="C19" s="97">
        <v>11</v>
      </c>
      <c r="D19" s="99">
        <f>'Historic NISA-Wage Sheet'!F22*11*7</f>
        <v>1594150.9537799999</v>
      </c>
      <c r="E19" s="69"/>
    </row>
    <row r="20" spans="1:8" ht="13" x14ac:dyDescent="0.3">
      <c r="B20" s="97" t="s">
        <v>61</v>
      </c>
      <c r="C20" s="97">
        <v>11</v>
      </c>
      <c r="D20" s="99">
        <f>D19/66.2</f>
        <v>24080.830117522655</v>
      </c>
      <c r="E20" s="69"/>
    </row>
    <row r="21" spans="1:8" ht="13" x14ac:dyDescent="0.3">
      <c r="B21" s="97" t="s">
        <v>64</v>
      </c>
      <c r="C21" s="97"/>
      <c r="D21" s="99">
        <f>D16+D20</f>
        <v>49127.233882513596</v>
      </c>
      <c r="E21" s="69"/>
    </row>
    <row r="22" spans="1:8" ht="13" x14ac:dyDescent="0.3">
      <c r="B22" s="100"/>
      <c r="C22" s="100"/>
      <c r="D22" s="101"/>
      <c r="E22" s="69"/>
    </row>
    <row r="23" spans="1:8" ht="13" thickBot="1" x14ac:dyDescent="0.3"/>
    <row r="24" spans="1:8" ht="21.5" thickBot="1" x14ac:dyDescent="0.3">
      <c r="B24" s="60" t="s">
        <v>0</v>
      </c>
      <c r="C24" s="13" t="s">
        <v>24</v>
      </c>
      <c r="D24" s="13" t="s">
        <v>23</v>
      </c>
      <c r="E24" s="60" t="s">
        <v>1</v>
      </c>
      <c r="F24" s="13" t="s">
        <v>2</v>
      </c>
      <c r="G24" s="26" t="s">
        <v>3</v>
      </c>
      <c r="H24" s="26" t="s">
        <v>26</v>
      </c>
    </row>
    <row r="25" spans="1:8" ht="42" x14ac:dyDescent="0.55000000000000004">
      <c r="B25" s="59" t="s">
        <v>4</v>
      </c>
      <c r="C25" s="14"/>
      <c r="D25" s="46"/>
      <c r="E25" s="46">
        <v>303.8</v>
      </c>
      <c r="F25" s="45">
        <v>295.8</v>
      </c>
      <c r="G25" s="47">
        <v>287.8</v>
      </c>
      <c r="H25" s="47">
        <v>287.8</v>
      </c>
    </row>
    <row r="26" spans="1:8" ht="21" x14ac:dyDescent="0.55000000000000004">
      <c r="B26" s="52" t="s">
        <v>5</v>
      </c>
      <c r="C26" s="15"/>
      <c r="D26" s="18"/>
      <c r="E26" s="33">
        <f>E25*26</f>
        <v>7898.8</v>
      </c>
      <c r="F26" s="18">
        <f>F25*26</f>
        <v>7690.8</v>
      </c>
      <c r="G26" s="27">
        <f>G25*26</f>
        <v>7482.8</v>
      </c>
      <c r="H26" s="27">
        <f>H25*26</f>
        <v>7482.8</v>
      </c>
    </row>
    <row r="27" spans="1:8" ht="21.5" thickBot="1" x14ac:dyDescent="0.6">
      <c r="B27" s="53" t="s">
        <v>42</v>
      </c>
      <c r="C27" s="16"/>
      <c r="D27" s="19"/>
      <c r="E27" s="34">
        <f>E26</f>
        <v>7898.8</v>
      </c>
      <c r="F27" s="19">
        <f>F26</f>
        <v>7690.8</v>
      </c>
      <c r="G27" s="28">
        <f>G26</f>
        <v>7482.8</v>
      </c>
      <c r="H27" s="28">
        <f>H26</f>
        <v>7482.8</v>
      </c>
    </row>
    <row r="28" spans="1:8" ht="21.5" thickBot="1" x14ac:dyDescent="0.6">
      <c r="B28" s="53"/>
      <c r="C28" s="16"/>
      <c r="D28" s="20"/>
      <c r="E28" s="35">
        <f>SUM(E26:E27)</f>
        <v>15797.6</v>
      </c>
      <c r="F28" s="20">
        <f>SUM(F26:F27)</f>
        <v>15381.6</v>
      </c>
      <c r="G28" s="58">
        <f>SUM(G26:G27)</f>
        <v>14965.6</v>
      </c>
      <c r="H28" s="58">
        <f>SUM(H26:H27)</f>
        <v>14965.6</v>
      </c>
    </row>
    <row r="29" spans="1:8" ht="21" x14ac:dyDescent="0.55000000000000004">
      <c r="B29" s="53" t="s">
        <v>6</v>
      </c>
      <c r="C29" s="16"/>
      <c r="D29" s="21"/>
      <c r="E29" s="36"/>
      <c r="F29" s="21"/>
      <c r="G29" s="29"/>
      <c r="H29" s="29"/>
    </row>
    <row r="30" spans="1:8" ht="21" x14ac:dyDescent="0.55000000000000004">
      <c r="B30" s="52" t="s">
        <v>21</v>
      </c>
      <c r="C30" s="17">
        <v>0.1336</v>
      </c>
      <c r="D30" s="18"/>
      <c r="E30" s="18">
        <f>E26*$C$30</f>
        <v>1055.2796800000001</v>
      </c>
      <c r="F30" s="18">
        <f>F26*$C$30</f>
        <v>1027.4908800000001</v>
      </c>
      <c r="G30" s="18">
        <f>G26*$C$30</f>
        <v>999.70208000000002</v>
      </c>
      <c r="H30" s="18">
        <f>H26*$C$30</f>
        <v>999.70208000000002</v>
      </c>
    </row>
    <row r="31" spans="1:8" ht="21" x14ac:dyDescent="0.55000000000000004">
      <c r="B31" s="52" t="s">
        <v>7</v>
      </c>
      <c r="C31" s="17">
        <v>0.01</v>
      </c>
      <c r="D31" s="18"/>
      <c r="E31" s="33">
        <f>E26*C31</f>
        <v>78.988</v>
      </c>
      <c r="F31" s="18">
        <f>F26*C31</f>
        <v>76.908000000000001</v>
      </c>
      <c r="G31" s="27">
        <f>G26*C31</f>
        <v>74.828000000000003</v>
      </c>
      <c r="H31" s="27">
        <f>H26*C31</f>
        <v>74.828000000000003</v>
      </c>
    </row>
    <row r="32" spans="1:8" ht="21" x14ac:dyDescent="0.55000000000000004">
      <c r="B32" s="52" t="s">
        <v>8</v>
      </c>
      <c r="C32" s="17">
        <v>4.8099999999999997E-2</v>
      </c>
      <c r="D32" s="18"/>
      <c r="E32" s="33">
        <f>E26*C32</f>
        <v>379.93227999999999</v>
      </c>
      <c r="F32" s="18">
        <f>F26*C32</f>
        <v>369.92748</v>
      </c>
      <c r="G32" s="27">
        <f>G26*C32</f>
        <v>359.92268000000001</v>
      </c>
      <c r="H32" s="27">
        <f>H26*C32</f>
        <v>359.92268000000001</v>
      </c>
    </row>
    <row r="33" spans="2:8" ht="21" x14ac:dyDescent="0.55000000000000004">
      <c r="B33" s="52" t="s">
        <v>9</v>
      </c>
      <c r="C33" s="17">
        <v>8.3299999999999999E-2</v>
      </c>
      <c r="D33" s="18"/>
      <c r="E33" s="33">
        <f>E26*C33</f>
        <v>657.97004000000004</v>
      </c>
      <c r="F33" s="18">
        <f>F26*C33</f>
        <v>640.64364</v>
      </c>
      <c r="G33" s="27">
        <f>G26*C33</f>
        <v>623.31723999999997</v>
      </c>
      <c r="H33" s="27">
        <f>H26*C33</f>
        <v>623.31723999999997</v>
      </c>
    </row>
    <row r="34" spans="2:8" ht="21" x14ac:dyDescent="0.55000000000000004">
      <c r="B34" s="52" t="s">
        <v>10</v>
      </c>
      <c r="C34" s="17">
        <v>1.4999999999999999E-2</v>
      </c>
      <c r="D34" s="18"/>
      <c r="E34" s="33">
        <f>E26*C34</f>
        <v>118.482</v>
      </c>
      <c r="F34" s="18">
        <f>F26*C34</f>
        <v>115.36199999999999</v>
      </c>
      <c r="G34" s="27">
        <f>G26*C34</f>
        <v>112.242</v>
      </c>
      <c r="H34" s="27">
        <f>H26*C34</f>
        <v>112.242</v>
      </c>
    </row>
    <row r="35" spans="2:8" ht="21" x14ac:dyDescent="0.55000000000000004">
      <c r="B35" s="52" t="s">
        <v>11</v>
      </c>
      <c r="C35" s="17">
        <v>5.7799999999999997E-2</v>
      </c>
      <c r="D35" s="18"/>
      <c r="E35" s="33">
        <f>E26*C35</f>
        <v>456.55063999999999</v>
      </c>
      <c r="F35" s="18">
        <f>F26*C35</f>
        <v>444.52823999999998</v>
      </c>
      <c r="G35" s="27">
        <f>G26*C35</f>
        <v>432.50583999999998</v>
      </c>
      <c r="H35" s="27">
        <f>H26*C35</f>
        <v>432.50583999999998</v>
      </c>
    </row>
    <row r="36" spans="2:8" ht="21" x14ac:dyDescent="0.55000000000000004">
      <c r="B36" s="53" t="s">
        <v>12</v>
      </c>
      <c r="C36" s="15"/>
      <c r="D36" s="22"/>
      <c r="E36" s="37">
        <f>SUM(E28:E35)</f>
        <v>18544.802640000005</v>
      </c>
      <c r="F36" s="22">
        <f>SUM(F28:F35)</f>
        <v>18056.460239999997</v>
      </c>
      <c r="G36" s="30">
        <f>SUM(G28:G35)</f>
        <v>17568.117840000003</v>
      </c>
      <c r="H36" s="30">
        <f>SUM(H28:H35)</f>
        <v>17568.117840000003</v>
      </c>
    </row>
    <row r="37" spans="2:8" ht="21.5" thickBot="1" x14ac:dyDescent="0.6">
      <c r="B37" s="52" t="s">
        <v>13</v>
      </c>
      <c r="C37" s="15">
        <v>6</v>
      </c>
      <c r="D37" s="23"/>
      <c r="E37" s="38">
        <f>E36/$C$37</f>
        <v>3090.8004400000009</v>
      </c>
      <c r="F37" s="38">
        <f>F36/$C$37</f>
        <v>3009.4100399999993</v>
      </c>
      <c r="G37" s="38">
        <f>G36/$C$37</f>
        <v>2928.0196400000004</v>
      </c>
      <c r="H37" s="38">
        <f>H36/$C$37</f>
        <v>2928.0196400000004</v>
      </c>
    </row>
    <row r="38" spans="2:8" ht="21.5" thickBot="1" x14ac:dyDescent="0.6">
      <c r="B38" s="53" t="s">
        <v>14</v>
      </c>
      <c r="C38" s="15"/>
      <c r="D38" s="20"/>
      <c r="E38" s="35">
        <f>E36+E37</f>
        <v>21635.603080000008</v>
      </c>
      <c r="F38" s="20">
        <f>F36+F37</f>
        <v>21065.870279999996</v>
      </c>
      <c r="G38" s="58">
        <f>G36+G37</f>
        <v>20496.137480000005</v>
      </c>
      <c r="H38" s="58">
        <f>H36+H37</f>
        <v>20496.137480000005</v>
      </c>
    </row>
    <row r="39" spans="2:8" ht="21" x14ac:dyDescent="0.55000000000000004">
      <c r="B39" s="54" t="s">
        <v>15</v>
      </c>
      <c r="C39" s="15"/>
      <c r="D39" s="21"/>
      <c r="E39" s="36"/>
      <c r="F39" s="21"/>
      <c r="G39" s="29"/>
      <c r="H39" s="29"/>
    </row>
    <row r="40" spans="2:8" ht="21" x14ac:dyDescent="0.55000000000000004">
      <c r="B40" s="52" t="s">
        <v>16</v>
      </c>
      <c r="C40" s="15"/>
      <c r="D40" s="44"/>
      <c r="E40" s="44">
        <v>3000</v>
      </c>
      <c r="F40" s="44">
        <v>1500</v>
      </c>
      <c r="G40" s="44">
        <v>0</v>
      </c>
      <c r="H40" s="44">
        <f>G40</f>
        <v>0</v>
      </c>
    </row>
    <row r="41" spans="2:8" ht="21" x14ac:dyDescent="0.55000000000000004">
      <c r="B41" s="55" t="s">
        <v>17</v>
      </c>
      <c r="C41" s="15"/>
      <c r="D41" s="44"/>
      <c r="E41" s="44">
        <v>200</v>
      </c>
      <c r="F41" s="44">
        <v>200</v>
      </c>
      <c r="G41" s="44">
        <v>200</v>
      </c>
      <c r="H41" s="44">
        <v>200</v>
      </c>
    </row>
    <row r="42" spans="2:8" ht="21" x14ac:dyDescent="0.55000000000000004">
      <c r="B42" s="56" t="s">
        <v>18</v>
      </c>
      <c r="C42" s="15"/>
      <c r="D42" s="18"/>
      <c r="E42" s="33"/>
      <c r="F42" s="18"/>
      <c r="G42" s="27"/>
      <c r="H42" s="27"/>
    </row>
    <row r="43" spans="2:8" ht="21.5" thickBot="1" x14ac:dyDescent="0.6">
      <c r="B43" s="52" t="s">
        <v>19</v>
      </c>
      <c r="C43" s="15"/>
      <c r="D43" s="23"/>
      <c r="E43" s="38">
        <f>E40+E41</f>
        <v>3200</v>
      </c>
      <c r="F43" s="23">
        <f>F40+F41</f>
        <v>1700</v>
      </c>
      <c r="G43" s="32">
        <f>G40+G41</f>
        <v>200</v>
      </c>
      <c r="H43" s="12">
        <f>H40+H41</f>
        <v>200</v>
      </c>
    </row>
    <row r="44" spans="2:8" ht="21.5" thickBot="1" x14ac:dyDescent="0.6">
      <c r="B44" s="54" t="s">
        <v>20</v>
      </c>
      <c r="C44" s="42"/>
      <c r="D44" s="20"/>
      <c r="E44" s="35">
        <f>E38+E43</f>
        <v>24835.603080000008</v>
      </c>
      <c r="F44" s="20">
        <f>F38+F43</f>
        <v>22765.870279999996</v>
      </c>
      <c r="G44" s="58">
        <f>G38+G43</f>
        <v>20696.137480000005</v>
      </c>
      <c r="H44" s="58">
        <f>H38+H43</f>
        <v>20696.137480000005</v>
      </c>
    </row>
    <row r="45" spans="2:8" ht="21.5" thickBot="1" x14ac:dyDescent="0.6">
      <c r="B45" s="41" t="s">
        <v>25</v>
      </c>
      <c r="C45" s="49"/>
      <c r="D45" s="24"/>
      <c r="E45" s="39">
        <f>E44*$C$45</f>
        <v>0</v>
      </c>
      <c r="F45" s="39">
        <f>F44*$C$45</f>
        <v>0</v>
      </c>
      <c r="G45" s="39">
        <f>G44*$C$45</f>
        <v>0</v>
      </c>
      <c r="H45" s="39">
        <f>H44*$C$45</f>
        <v>0</v>
      </c>
    </row>
    <row r="46" spans="2:8" ht="21.5" thickBot="1" x14ac:dyDescent="0.6">
      <c r="B46" s="48" t="s">
        <v>20</v>
      </c>
      <c r="C46" s="43"/>
      <c r="D46" s="25"/>
      <c r="E46" s="40">
        <f>E45+E44</f>
        <v>24835.603080000008</v>
      </c>
      <c r="F46" s="25">
        <f>F45+F44</f>
        <v>22765.870279999996</v>
      </c>
      <c r="G46" s="57">
        <f>G45+G44</f>
        <v>20696.137480000005</v>
      </c>
      <c r="H46" s="57">
        <f>H45+H44</f>
        <v>20696.137480000005</v>
      </c>
    </row>
    <row r="47" spans="2:8" ht="21.5" thickBot="1" x14ac:dyDescent="0.6">
      <c r="B47" s="50"/>
      <c r="C47" s="50"/>
      <c r="D47" s="50"/>
      <c r="E47" s="51"/>
      <c r="F47" s="51"/>
      <c r="G47" s="51"/>
      <c r="H47" s="51"/>
    </row>
    <row r="48" spans="2:8" ht="21.5" thickBot="1" x14ac:dyDescent="0.6">
      <c r="B48" s="181" t="s">
        <v>29</v>
      </c>
      <c r="C48" s="182"/>
      <c r="D48" s="64">
        <v>1</v>
      </c>
      <c r="E48" s="61">
        <v>2</v>
      </c>
      <c r="F48" s="61">
        <v>6</v>
      </c>
      <c r="G48" s="61">
        <v>95</v>
      </c>
      <c r="H48" s="62">
        <v>5</v>
      </c>
    </row>
    <row r="49" spans="2:8" ht="21" x14ac:dyDescent="0.55000000000000004">
      <c r="B49" s="183" t="s">
        <v>30</v>
      </c>
      <c r="C49" s="184"/>
      <c r="D49" s="185" t="s">
        <v>52</v>
      </c>
      <c r="E49" s="66">
        <f>E48*E46</f>
        <v>49671.206160000016</v>
      </c>
      <c r="F49" s="66">
        <f>F48*F46</f>
        <v>136595.22167999996</v>
      </c>
      <c r="G49" s="66">
        <f>G48*G46</f>
        <v>1966133.0606000004</v>
      </c>
      <c r="H49" s="67">
        <f>H48*H46</f>
        <v>103480.68740000002</v>
      </c>
    </row>
    <row r="50" spans="2:8" ht="21.5" thickBot="1" x14ac:dyDescent="0.6">
      <c r="B50" s="187" t="s">
        <v>31</v>
      </c>
      <c r="C50" s="188"/>
      <c r="D50" s="186"/>
      <c r="E50" s="68">
        <f>E49*7</f>
        <v>347698.44312000013</v>
      </c>
      <c r="F50" s="68">
        <f>F49*7</f>
        <v>956166.55175999971</v>
      </c>
      <c r="G50" s="68">
        <f>G49*7</f>
        <v>13762931.424200002</v>
      </c>
      <c r="H50" s="68">
        <f>H49*7</f>
        <v>724364.81180000014</v>
      </c>
    </row>
    <row r="51" spans="2:8" ht="21.5" thickBot="1" x14ac:dyDescent="0.6">
      <c r="B51" s="173" t="s">
        <v>32</v>
      </c>
      <c r="C51" s="174"/>
      <c r="D51" s="175">
        <f>SUM(D50:H50)</f>
        <v>15791161.230880002</v>
      </c>
      <c r="E51" s="176"/>
      <c r="F51" s="176"/>
      <c r="G51" s="176"/>
      <c r="H51" s="177"/>
    </row>
    <row r="52" spans="2:8" x14ac:dyDescent="0.25">
      <c r="E52" s="96"/>
      <c r="F52" s="96"/>
      <c r="G52" s="96"/>
      <c r="H52" s="96"/>
    </row>
  </sheetData>
  <mergeCells count="7">
    <mergeCell ref="B51:C51"/>
    <mergeCell ref="D51:H51"/>
    <mergeCell ref="B3:D3"/>
    <mergeCell ref="B48:C48"/>
    <mergeCell ref="B49:C49"/>
    <mergeCell ref="D49:D50"/>
    <mergeCell ref="B50:C50"/>
  </mergeCells>
  <pageMargins left="0.7" right="0.7" top="0.75" bottom="0.75" header="0.3" footer="0.3"/>
  <pageSetup orientation="portrait" r:id="rId1"/>
  <headerFooter>
    <oddFooter>&amp;L&amp;1#&amp;"Calibri"&amp;10&amp;K000000Classification: Internal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93"/>
  <sheetViews>
    <sheetView zoomScaleSheetLayoutView="100" workbookViewId="0">
      <selection activeCell="F22" sqref="F22"/>
    </sheetView>
  </sheetViews>
  <sheetFormatPr defaultColWidth="9.1796875" defaultRowHeight="20.149999999999999" customHeight="1" x14ac:dyDescent="0.55000000000000004"/>
  <cols>
    <col min="1" max="1" width="59.7265625" style="50" customWidth="1"/>
    <col min="2" max="2" width="10.54296875" style="50" bestFit="1" customWidth="1"/>
    <col min="3" max="3" width="15.453125" style="50" customWidth="1"/>
    <col min="4" max="4" width="17.7265625" style="51" customWidth="1"/>
    <col min="5" max="6" width="18.54296875" style="51" customWidth="1"/>
    <col min="7" max="7" width="19.453125" style="51" customWidth="1"/>
    <col min="8" max="8" width="10.453125" style="50" hidden="1" customWidth="1"/>
    <col min="9" max="10" width="0" style="50" hidden="1" customWidth="1"/>
    <col min="11" max="16384" width="9.1796875" style="50"/>
  </cols>
  <sheetData>
    <row r="1" spans="1:7" ht="26.5" thickBot="1" x14ac:dyDescent="0.7">
      <c r="A1" s="193" t="s">
        <v>50</v>
      </c>
      <c r="B1" s="193"/>
      <c r="C1" s="193"/>
      <c r="D1" s="193"/>
      <c r="E1" s="193"/>
      <c r="F1" s="193"/>
      <c r="G1" s="193"/>
    </row>
    <row r="2" spans="1:7" ht="42" customHeight="1" thickBot="1" x14ac:dyDescent="0.6">
      <c r="A2" s="60" t="s">
        <v>0</v>
      </c>
      <c r="B2" s="13" t="s">
        <v>24</v>
      </c>
      <c r="C2" s="13" t="s">
        <v>23</v>
      </c>
      <c r="D2" s="60" t="s">
        <v>1</v>
      </c>
      <c r="E2" s="13" t="s">
        <v>2</v>
      </c>
      <c r="F2" s="26" t="s">
        <v>3</v>
      </c>
      <c r="G2" s="26" t="s">
        <v>26</v>
      </c>
    </row>
    <row r="3" spans="1:7" ht="39.75" customHeight="1" x14ac:dyDescent="0.55000000000000004">
      <c r="A3" s="59" t="s">
        <v>47</v>
      </c>
      <c r="B3" s="14"/>
      <c r="C3" s="46"/>
      <c r="D3" s="46">
        <v>303.89999999999998</v>
      </c>
      <c r="E3" s="45">
        <v>295.89999999999998</v>
      </c>
      <c r="F3" s="47">
        <v>287.89999999999998</v>
      </c>
      <c r="G3" s="47">
        <v>303.89999999999998</v>
      </c>
    </row>
    <row r="4" spans="1:7" ht="20.149999999999999" customHeight="1" x14ac:dyDescent="0.55000000000000004">
      <c r="A4" s="52" t="s">
        <v>5</v>
      </c>
      <c r="B4" s="15"/>
      <c r="C4" s="18">
        <f>C3*26</f>
        <v>0</v>
      </c>
      <c r="D4" s="33">
        <f>D3*26</f>
        <v>7901.4</v>
      </c>
      <c r="E4" s="18">
        <f>E3*26</f>
        <v>7693.4</v>
      </c>
      <c r="F4" s="27">
        <f>F3*26</f>
        <v>7485.4</v>
      </c>
      <c r="G4" s="27">
        <f>G3*26</f>
        <v>7901.4</v>
      </c>
    </row>
    <row r="5" spans="1:7" ht="21" customHeight="1" thickBot="1" x14ac:dyDescent="0.6">
      <c r="A5" s="53" t="s">
        <v>42</v>
      </c>
      <c r="B5" s="16"/>
      <c r="C5" s="19">
        <f>C4/1</f>
        <v>0</v>
      </c>
      <c r="D5" s="34">
        <f>D4/1</f>
        <v>7901.4</v>
      </c>
      <c r="E5" s="19">
        <f>E4/1</f>
        <v>7693.4</v>
      </c>
      <c r="F5" s="28">
        <f>F4/1</f>
        <v>7485.4</v>
      </c>
      <c r="G5" s="28">
        <f>G4/1</f>
        <v>7901.4</v>
      </c>
    </row>
    <row r="6" spans="1:7" ht="20.25" customHeight="1" thickBot="1" x14ac:dyDescent="0.6">
      <c r="A6" s="53"/>
      <c r="B6" s="16"/>
      <c r="C6" s="20">
        <f>SUM(C4:C5)</f>
        <v>0</v>
      </c>
      <c r="D6" s="35">
        <f>SUM(D4:D5)</f>
        <v>15802.8</v>
      </c>
      <c r="E6" s="20">
        <f>SUM(E4:E5)</f>
        <v>15386.8</v>
      </c>
      <c r="F6" s="58">
        <f>SUM(F4:F5)</f>
        <v>14970.8</v>
      </c>
      <c r="G6" s="58">
        <f>SUM(G4:G5)</f>
        <v>15802.8</v>
      </c>
    </row>
    <row r="7" spans="1:7" ht="20.149999999999999" customHeight="1" x14ac:dyDescent="0.55000000000000004">
      <c r="A7" s="53" t="s">
        <v>6</v>
      </c>
      <c r="B7" s="16"/>
      <c r="C7" s="21"/>
      <c r="D7" s="36"/>
      <c r="E7" s="21"/>
      <c r="F7" s="29"/>
      <c r="G7" s="29"/>
    </row>
    <row r="8" spans="1:7" ht="20.149999999999999" customHeight="1" x14ac:dyDescent="0.55000000000000004">
      <c r="A8" s="52" t="s">
        <v>21</v>
      </c>
      <c r="B8" s="17">
        <v>0.1336</v>
      </c>
      <c r="C8" s="18">
        <f>C4*$B$8</f>
        <v>0</v>
      </c>
      <c r="D8" s="33">
        <f t="shared" ref="D8:G8" si="0">D4*$B$8</f>
        <v>1055.6270399999999</v>
      </c>
      <c r="E8" s="18">
        <f t="shared" si="0"/>
        <v>1027.8382399999998</v>
      </c>
      <c r="F8" s="27">
        <f t="shared" si="0"/>
        <v>1000.0494399999999</v>
      </c>
      <c r="G8" s="11">
        <f t="shared" si="0"/>
        <v>1055.6270399999999</v>
      </c>
    </row>
    <row r="9" spans="1:7" ht="20.149999999999999" customHeight="1" x14ac:dyDescent="0.55000000000000004">
      <c r="A9" s="52" t="s">
        <v>7</v>
      </c>
      <c r="B9" s="17">
        <v>0.01</v>
      </c>
      <c r="C9" s="18">
        <f>C4*$B$9</f>
        <v>0</v>
      </c>
      <c r="D9" s="33">
        <f>D4*B9</f>
        <v>79.013999999999996</v>
      </c>
      <c r="E9" s="18">
        <f>E4*B9</f>
        <v>76.933999999999997</v>
      </c>
      <c r="F9" s="27">
        <f>F4*B9</f>
        <v>74.853999999999999</v>
      </c>
      <c r="G9" s="27">
        <f>G4*B9</f>
        <v>79.013999999999996</v>
      </c>
    </row>
    <row r="10" spans="1:7" ht="20.149999999999999" customHeight="1" x14ac:dyDescent="0.55000000000000004">
      <c r="A10" s="52" t="s">
        <v>48</v>
      </c>
      <c r="B10" s="17">
        <v>4.8099999999999997E-2</v>
      </c>
      <c r="C10" s="18">
        <f>C4*$B$10</f>
        <v>0</v>
      </c>
      <c r="D10" s="33">
        <f>D4*B10</f>
        <v>380.05733999999995</v>
      </c>
      <c r="E10" s="18">
        <f>E4*B10</f>
        <v>370.05253999999996</v>
      </c>
      <c r="F10" s="27">
        <f>F4*B10</f>
        <v>360.04773999999998</v>
      </c>
      <c r="G10" s="27">
        <f>G4*B10</f>
        <v>380.05733999999995</v>
      </c>
    </row>
    <row r="11" spans="1:7" ht="20.149999999999999" customHeight="1" x14ac:dyDescent="0.55000000000000004">
      <c r="A11" s="52" t="s">
        <v>9</v>
      </c>
      <c r="B11" s="17">
        <v>8.3299999999999999E-2</v>
      </c>
      <c r="C11" s="18">
        <f>C4*$B$11</f>
        <v>0</v>
      </c>
      <c r="D11" s="33">
        <f>D4*B11</f>
        <v>658.18661999999995</v>
      </c>
      <c r="E11" s="18">
        <f>E4*B11</f>
        <v>640.86021999999991</v>
      </c>
      <c r="F11" s="27">
        <f>F4*B11</f>
        <v>623.53381999999999</v>
      </c>
      <c r="G11" s="27">
        <f>G4*B11</f>
        <v>658.18661999999995</v>
      </c>
    </row>
    <row r="12" spans="1:7" ht="20.149999999999999" customHeight="1" x14ac:dyDescent="0.55000000000000004">
      <c r="A12" s="52" t="s">
        <v>10</v>
      </c>
      <c r="B12" s="17">
        <v>1.4999999999999999E-2</v>
      </c>
      <c r="C12" s="18">
        <f>C4*$B$12</f>
        <v>0</v>
      </c>
      <c r="D12" s="33">
        <f>D4*B12</f>
        <v>118.52099999999999</v>
      </c>
      <c r="E12" s="18">
        <f>E4*B12</f>
        <v>115.401</v>
      </c>
      <c r="F12" s="27">
        <f>F4*B12</f>
        <v>112.28099999999999</v>
      </c>
      <c r="G12" s="27">
        <f>G4*B12</f>
        <v>118.52099999999999</v>
      </c>
    </row>
    <row r="13" spans="1:7" ht="20.149999999999999" customHeight="1" x14ac:dyDescent="0.55000000000000004">
      <c r="A13" s="52" t="s">
        <v>11</v>
      </c>
      <c r="B13" s="17">
        <v>5.7799999999999997E-2</v>
      </c>
      <c r="C13" s="18">
        <f>C4*$B$13</f>
        <v>0</v>
      </c>
      <c r="D13" s="33">
        <f>D4*B13</f>
        <v>456.70091999999994</v>
      </c>
      <c r="E13" s="18">
        <f>E4*B13</f>
        <v>444.67851999999993</v>
      </c>
      <c r="F13" s="27">
        <f>F4*B13</f>
        <v>432.65611999999993</v>
      </c>
      <c r="G13" s="27">
        <f>G4*B13</f>
        <v>456.70091999999994</v>
      </c>
    </row>
    <row r="14" spans="1:7" ht="20.149999999999999" customHeight="1" x14ac:dyDescent="0.55000000000000004">
      <c r="A14" s="53" t="s">
        <v>12</v>
      </c>
      <c r="B14" s="15"/>
      <c r="C14" s="22">
        <f>SUM(C6:C13)</f>
        <v>0</v>
      </c>
      <c r="D14" s="37">
        <f>SUM(D6:D13)</f>
        <v>18550.906919999998</v>
      </c>
      <c r="E14" s="22">
        <f>SUM(E6:E13)</f>
        <v>18062.564520000004</v>
      </c>
      <c r="F14" s="30">
        <f>SUM(F6:F13)</f>
        <v>17574.222119999999</v>
      </c>
      <c r="G14" s="30">
        <f>SUM(G6:G13)</f>
        <v>18550.906919999998</v>
      </c>
    </row>
    <row r="15" spans="1:7" ht="20.149999999999999" customHeight="1" thickBot="1" x14ac:dyDescent="0.6">
      <c r="A15" s="52" t="s">
        <v>13</v>
      </c>
      <c r="B15" s="15">
        <v>6</v>
      </c>
      <c r="C15" s="23">
        <f>C14/$B$15</f>
        <v>0</v>
      </c>
      <c r="D15" s="38">
        <f>D14/$B$15</f>
        <v>3091.8178199999998</v>
      </c>
      <c r="E15" s="23">
        <f>E14/$B$15</f>
        <v>3010.4274200000004</v>
      </c>
      <c r="F15" s="32">
        <f>F14/$B$15</f>
        <v>2929.0370199999998</v>
      </c>
      <c r="G15" s="12">
        <f>G14/$B$15</f>
        <v>3091.8178199999998</v>
      </c>
    </row>
    <row r="16" spans="1:7" ht="20.149999999999999" customHeight="1" thickBot="1" x14ac:dyDescent="0.6">
      <c r="A16" s="53" t="s">
        <v>14</v>
      </c>
      <c r="B16" s="15"/>
      <c r="C16" s="20">
        <f>C14+C15</f>
        <v>0</v>
      </c>
      <c r="D16" s="35">
        <f>D14+D15</f>
        <v>21642.724739999998</v>
      </c>
      <c r="E16" s="20">
        <f>E14+E15</f>
        <v>21072.991940000004</v>
      </c>
      <c r="F16" s="58">
        <f>F14+F15</f>
        <v>20503.259139999998</v>
      </c>
      <c r="G16" s="58">
        <f>G14+G15</f>
        <v>21642.724739999998</v>
      </c>
    </row>
    <row r="17" spans="1:7" ht="19.5" customHeight="1" x14ac:dyDescent="0.55000000000000004">
      <c r="A17" s="54" t="s">
        <v>15</v>
      </c>
      <c r="B17" s="15"/>
      <c r="C17" s="21"/>
      <c r="D17" s="36"/>
      <c r="E17" s="21"/>
      <c r="F17" s="29"/>
      <c r="G17" s="29"/>
    </row>
    <row r="18" spans="1:7" ht="20.149999999999999" customHeight="1" x14ac:dyDescent="0.55000000000000004">
      <c r="A18" s="52" t="s">
        <v>16</v>
      </c>
      <c r="B18" s="15"/>
      <c r="C18" s="44"/>
      <c r="D18" s="44">
        <v>3000</v>
      </c>
      <c r="E18" s="44">
        <v>1500</v>
      </c>
      <c r="F18" s="44">
        <v>0</v>
      </c>
      <c r="G18" s="44">
        <v>3000</v>
      </c>
    </row>
    <row r="19" spans="1:7" ht="20.149999999999999" customHeight="1" x14ac:dyDescent="0.55000000000000004">
      <c r="A19" s="55" t="s">
        <v>17</v>
      </c>
      <c r="B19" s="15"/>
      <c r="C19" s="44"/>
      <c r="D19" s="44">
        <v>200</v>
      </c>
      <c r="E19" s="44">
        <v>200</v>
      </c>
      <c r="F19" s="44">
        <v>200</v>
      </c>
      <c r="G19" s="44">
        <v>200</v>
      </c>
    </row>
    <row r="20" spans="1:7" ht="20.149999999999999" customHeight="1" x14ac:dyDescent="0.55000000000000004">
      <c r="A20" s="56" t="s">
        <v>18</v>
      </c>
      <c r="B20" s="15"/>
      <c r="C20" s="18"/>
      <c r="D20" s="33"/>
      <c r="E20" s="18"/>
      <c r="F20" s="27"/>
      <c r="G20" s="27"/>
    </row>
    <row r="21" spans="1:7" ht="20.149999999999999" customHeight="1" thickBot="1" x14ac:dyDescent="0.6">
      <c r="A21" s="52" t="s">
        <v>19</v>
      </c>
      <c r="B21" s="15"/>
      <c r="C21" s="23">
        <f>C18+C19</f>
        <v>0</v>
      </c>
      <c r="D21" s="38">
        <f>D18+D19</f>
        <v>3200</v>
      </c>
      <c r="E21" s="23">
        <f>E18+E19</f>
        <v>1700</v>
      </c>
      <c r="F21" s="32">
        <f>F18+F19</f>
        <v>200</v>
      </c>
      <c r="G21" s="12">
        <f>G18+G19</f>
        <v>3200</v>
      </c>
    </row>
    <row r="22" spans="1:7" ht="20.149999999999999" customHeight="1" thickBot="1" x14ac:dyDescent="0.6">
      <c r="A22" s="54" t="s">
        <v>20</v>
      </c>
      <c r="B22" s="42"/>
      <c r="C22" s="20">
        <f>C16+C21</f>
        <v>0</v>
      </c>
      <c r="D22" s="35">
        <f>D16+D21</f>
        <v>24842.724739999998</v>
      </c>
      <c r="E22" s="20">
        <f>E16+E21</f>
        <v>22772.991940000004</v>
      </c>
      <c r="F22" s="58">
        <f>F16+F21</f>
        <v>20703.259139999998</v>
      </c>
      <c r="G22" s="58">
        <f>G16+G21</f>
        <v>24842.724739999998</v>
      </c>
    </row>
    <row r="23" spans="1:7" ht="20.149999999999999" customHeight="1" thickBot="1" x14ac:dyDescent="0.6">
      <c r="A23" s="41" t="s">
        <v>25</v>
      </c>
      <c r="B23" s="49">
        <v>0.15</v>
      </c>
      <c r="C23" s="24">
        <f>C22*$B$23</f>
        <v>0</v>
      </c>
      <c r="D23" s="39">
        <f>D22*$B$23</f>
        <v>3726.4087109999996</v>
      </c>
      <c r="E23" s="24">
        <f>E22*$B$23</f>
        <v>3415.9487910000003</v>
      </c>
      <c r="F23" s="31">
        <f>F22*$B$23</f>
        <v>3105.4888709999996</v>
      </c>
      <c r="G23" s="31">
        <f>G22*$B$23</f>
        <v>3726.4087109999996</v>
      </c>
    </row>
    <row r="24" spans="1:7" ht="20.149999999999999" customHeight="1" thickBot="1" x14ac:dyDescent="0.6">
      <c r="A24" s="48" t="s">
        <v>20</v>
      </c>
      <c r="B24" s="43"/>
      <c r="C24" s="25">
        <f>ROUNDUP((C23+C22),0)</f>
        <v>0</v>
      </c>
      <c r="D24" s="25">
        <f>ROUNDUP((D23+D22),0)</f>
        <v>28570</v>
      </c>
      <c r="E24" s="25">
        <f>ROUNDUP((E23+E22),0)</f>
        <v>26189</v>
      </c>
      <c r="F24" s="25">
        <f>ROUNDUP((F23+F22),0)</f>
        <v>23809</v>
      </c>
      <c r="G24" s="25">
        <f>ROUNDUP((G23+G22),0)</f>
        <v>28570</v>
      </c>
    </row>
    <row r="25" spans="1:7" ht="20.149999999999999" customHeight="1" thickBot="1" x14ac:dyDescent="0.6"/>
    <row r="26" spans="1:7" ht="20.149999999999999" customHeight="1" thickBot="1" x14ac:dyDescent="0.6">
      <c r="A26" s="181" t="s">
        <v>29</v>
      </c>
      <c r="B26" s="191"/>
      <c r="C26" s="64">
        <v>1</v>
      </c>
      <c r="D26" s="61">
        <v>2</v>
      </c>
      <c r="E26" s="61">
        <v>6</v>
      </c>
      <c r="F26" s="61">
        <v>95</v>
      </c>
      <c r="G26" s="62">
        <v>5</v>
      </c>
    </row>
    <row r="27" spans="1:7" ht="20.149999999999999" customHeight="1" x14ac:dyDescent="0.55000000000000004">
      <c r="A27" s="183" t="s">
        <v>30</v>
      </c>
      <c r="B27" s="192"/>
      <c r="C27" s="65">
        <f>C26*C24</f>
        <v>0</v>
      </c>
      <c r="D27" s="66">
        <f>D26*D24</f>
        <v>57140</v>
      </c>
      <c r="E27" s="66">
        <f>E26*E24</f>
        <v>157134</v>
      </c>
      <c r="F27" s="66">
        <f>F26*F24</f>
        <v>2261855</v>
      </c>
      <c r="G27" s="67">
        <f>G26*G24</f>
        <v>142850</v>
      </c>
    </row>
    <row r="28" spans="1:7" ht="20.149999999999999" customHeight="1" thickBot="1" x14ac:dyDescent="0.6">
      <c r="A28" s="187" t="s">
        <v>31</v>
      </c>
      <c r="B28" s="189"/>
      <c r="C28" s="63">
        <f>C27*5</f>
        <v>0</v>
      </c>
      <c r="D28" s="63">
        <f>D27*5</f>
        <v>285700</v>
      </c>
      <c r="E28" s="63">
        <f>E27*5</f>
        <v>785670</v>
      </c>
      <c r="F28" s="63">
        <f>F27*5</f>
        <v>11309275</v>
      </c>
      <c r="G28" s="63">
        <f>G27*5</f>
        <v>714250</v>
      </c>
    </row>
    <row r="29" spans="1:7" ht="20.149999999999999" customHeight="1" thickBot="1" x14ac:dyDescent="0.6">
      <c r="A29" s="173" t="s">
        <v>32</v>
      </c>
      <c r="B29" s="190"/>
      <c r="C29" s="176">
        <f>SUM(C28:G28)</f>
        <v>13094895</v>
      </c>
      <c r="D29" s="176"/>
      <c r="E29" s="176"/>
      <c r="F29" s="176"/>
      <c r="G29" s="177"/>
    </row>
    <row r="31" spans="1:7" ht="26.5" thickBot="1" x14ac:dyDescent="0.7">
      <c r="A31" s="193" t="s">
        <v>49</v>
      </c>
      <c r="B31" s="193"/>
      <c r="C31" s="193"/>
      <c r="D31" s="193"/>
      <c r="E31" s="193"/>
      <c r="F31" s="193"/>
      <c r="G31" s="193"/>
    </row>
    <row r="32" spans="1:7" ht="20.149999999999999" customHeight="1" thickBot="1" x14ac:dyDescent="0.6">
      <c r="A32" s="60" t="s">
        <v>0</v>
      </c>
      <c r="B32" s="13" t="s">
        <v>24</v>
      </c>
      <c r="C32" s="13" t="s">
        <v>23</v>
      </c>
      <c r="D32" s="60" t="s">
        <v>1</v>
      </c>
      <c r="E32" s="13" t="s">
        <v>2</v>
      </c>
      <c r="F32" s="26" t="s">
        <v>3</v>
      </c>
      <c r="G32" s="26" t="s">
        <v>26</v>
      </c>
    </row>
    <row r="33" spans="1:7" ht="20.149999999999999" customHeight="1" x14ac:dyDescent="0.55000000000000004">
      <c r="A33" s="59" t="s">
        <v>27</v>
      </c>
      <c r="B33" s="14"/>
      <c r="C33" s="46"/>
      <c r="D33" s="46">
        <v>294.39999999999998</v>
      </c>
      <c r="E33" s="45">
        <v>286.39999999999998</v>
      </c>
      <c r="F33" s="47">
        <v>278.39999999999998</v>
      </c>
      <c r="G33" s="47">
        <f>D33</f>
        <v>294.39999999999998</v>
      </c>
    </row>
    <row r="34" spans="1:7" ht="20.149999999999999" customHeight="1" x14ac:dyDescent="0.55000000000000004">
      <c r="A34" s="52" t="s">
        <v>5</v>
      </c>
      <c r="B34" s="15"/>
      <c r="C34" s="18">
        <f>C33*26</f>
        <v>0</v>
      </c>
      <c r="D34" s="33">
        <f>D33*26</f>
        <v>7654.4</v>
      </c>
      <c r="E34" s="18">
        <f>E33*26</f>
        <v>7446.4</v>
      </c>
      <c r="F34" s="27">
        <f>F33*26</f>
        <v>7238.4</v>
      </c>
      <c r="G34" s="27">
        <f>G33*26</f>
        <v>7654.4</v>
      </c>
    </row>
    <row r="35" spans="1:7" ht="20.149999999999999" customHeight="1" thickBot="1" x14ac:dyDescent="0.6">
      <c r="A35" s="53" t="s">
        <v>28</v>
      </c>
      <c r="B35" s="16"/>
      <c r="C35" s="19">
        <f>C34/1</f>
        <v>0</v>
      </c>
      <c r="D35" s="34">
        <f>D34/2</f>
        <v>3827.2</v>
      </c>
      <c r="E35" s="34">
        <f>E34/2</f>
        <v>3723.2</v>
      </c>
      <c r="F35" s="34">
        <f>F34/2</f>
        <v>3619.2</v>
      </c>
      <c r="G35" s="34">
        <f>G34/2</f>
        <v>3827.2</v>
      </c>
    </row>
    <row r="36" spans="1:7" ht="20.149999999999999" customHeight="1" thickBot="1" x14ac:dyDescent="0.6">
      <c r="A36" s="53"/>
      <c r="B36" s="16"/>
      <c r="C36" s="20">
        <f>SUM(C34:C35)</f>
        <v>0</v>
      </c>
      <c r="D36" s="35">
        <f>SUM(D34:D35)</f>
        <v>11481.599999999999</v>
      </c>
      <c r="E36" s="20">
        <f>SUM(E34:E35)</f>
        <v>11169.599999999999</v>
      </c>
      <c r="F36" s="58">
        <f>SUM(F34:F35)</f>
        <v>10857.599999999999</v>
      </c>
      <c r="G36" s="58">
        <f>SUM(G34:G35)</f>
        <v>11481.599999999999</v>
      </c>
    </row>
    <row r="37" spans="1:7" ht="20.149999999999999" customHeight="1" x14ac:dyDescent="0.55000000000000004">
      <c r="A37" s="53" t="s">
        <v>6</v>
      </c>
      <c r="B37" s="16"/>
      <c r="C37" s="21"/>
      <c r="D37" s="36"/>
      <c r="E37" s="21"/>
      <c r="F37" s="29"/>
      <c r="G37" s="29"/>
    </row>
    <row r="38" spans="1:7" ht="20.149999999999999" customHeight="1" x14ac:dyDescent="0.55000000000000004">
      <c r="A38" s="52" t="s">
        <v>21</v>
      </c>
      <c r="B38" s="17">
        <v>0.1336</v>
      </c>
      <c r="C38" s="18">
        <f>C34*$B$8</f>
        <v>0</v>
      </c>
      <c r="D38" s="33">
        <f t="shared" ref="D38:G38" si="1">D34*$B$8</f>
        <v>1022.6278399999999</v>
      </c>
      <c r="E38" s="18">
        <f t="shared" si="1"/>
        <v>994.83903999999995</v>
      </c>
      <c r="F38" s="27">
        <f t="shared" si="1"/>
        <v>967.05023999999992</v>
      </c>
      <c r="G38" s="11">
        <f t="shared" si="1"/>
        <v>1022.6278399999999</v>
      </c>
    </row>
    <row r="39" spans="1:7" ht="20.149999999999999" customHeight="1" x14ac:dyDescent="0.55000000000000004">
      <c r="A39" s="52" t="s">
        <v>7</v>
      </c>
      <c r="B39" s="17">
        <v>0.01</v>
      </c>
      <c r="C39" s="18">
        <f>C34*$B$9</f>
        <v>0</v>
      </c>
      <c r="D39" s="33">
        <f>D34*B39</f>
        <v>76.543999999999997</v>
      </c>
      <c r="E39" s="18">
        <f>E34*B39</f>
        <v>74.463999999999999</v>
      </c>
      <c r="F39" s="27">
        <f>F34*B39</f>
        <v>72.384</v>
      </c>
      <c r="G39" s="27">
        <f>G34*B39</f>
        <v>76.543999999999997</v>
      </c>
    </row>
    <row r="40" spans="1:7" ht="20.149999999999999" customHeight="1" x14ac:dyDescent="0.55000000000000004">
      <c r="A40" s="52" t="s">
        <v>48</v>
      </c>
      <c r="B40" s="17">
        <v>4.8099999999999997E-2</v>
      </c>
      <c r="C40" s="18">
        <f>C34*$B$10</f>
        <v>0</v>
      </c>
      <c r="D40" s="33">
        <f>D34*B40</f>
        <v>368.17663999999996</v>
      </c>
      <c r="E40" s="18">
        <f>E34*B40</f>
        <v>358.17183999999997</v>
      </c>
      <c r="F40" s="27">
        <f>F34*B40</f>
        <v>348.16703999999999</v>
      </c>
      <c r="G40" s="27">
        <f>G34*B40</f>
        <v>368.17663999999996</v>
      </c>
    </row>
    <row r="41" spans="1:7" ht="20.149999999999999" customHeight="1" x14ac:dyDescent="0.55000000000000004">
      <c r="A41" s="52" t="s">
        <v>9</v>
      </c>
      <c r="B41" s="17">
        <v>8.3299999999999999E-2</v>
      </c>
      <c r="C41" s="18">
        <f>C34*$B$11</f>
        <v>0</v>
      </c>
      <c r="D41" s="33">
        <f>D34*B41</f>
        <v>637.61151999999993</v>
      </c>
      <c r="E41" s="18">
        <f>E34*B41</f>
        <v>620.28512000000001</v>
      </c>
      <c r="F41" s="27">
        <f>F34*B41</f>
        <v>602.95871999999997</v>
      </c>
      <c r="G41" s="27">
        <f>G34*B41</f>
        <v>637.61151999999993</v>
      </c>
    </row>
    <row r="42" spans="1:7" ht="20.149999999999999" customHeight="1" x14ac:dyDescent="0.55000000000000004">
      <c r="A42" s="52" t="s">
        <v>10</v>
      </c>
      <c r="B42" s="17">
        <v>1.4999999999999999E-2</v>
      </c>
      <c r="C42" s="18">
        <f>C34*$B$12</f>
        <v>0</v>
      </c>
      <c r="D42" s="33">
        <f>D34*B42</f>
        <v>114.81599999999999</v>
      </c>
      <c r="E42" s="18">
        <f>E34*B42</f>
        <v>111.69599999999998</v>
      </c>
      <c r="F42" s="27">
        <f>F34*B42</f>
        <v>108.57599999999999</v>
      </c>
      <c r="G42" s="27">
        <f>G34*B42</f>
        <v>114.81599999999999</v>
      </c>
    </row>
    <row r="43" spans="1:7" ht="20.149999999999999" customHeight="1" x14ac:dyDescent="0.55000000000000004">
      <c r="A43" s="52" t="s">
        <v>11</v>
      </c>
      <c r="B43" s="17">
        <v>5.7799999999999997E-2</v>
      </c>
      <c r="C43" s="18">
        <f>C34*$B$13</f>
        <v>0</v>
      </c>
      <c r="D43" s="33">
        <f>D34*B43</f>
        <v>442.42431999999997</v>
      </c>
      <c r="E43" s="18">
        <f>E34*B43</f>
        <v>430.40191999999996</v>
      </c>
      <c r="F43" s="27">
        <f>F34*B43</f>
        <v>418.37951999999996</v>
      </c>
      <c r="G43" s="27">
        <f>G34*B43</f>
        <v>442.42431999999997</v>
      </c>
    </row>
    <row r="44" spans="1:7" ht="20.149999999999999" customHeight="1" x14ac:dyDescent="0.55000000000000004">
      <c r="A44" s="53" t="s">
        <v>12</v>
      </c>
      <c r="B44" s="15"/>
      <c r="C44" s="22">
        <f>SUM(C36:C43)</f>
        <v>0</v>
      </c>
      <c r="D44" s="37">
        <f>SUM(D36:D43)</f>
        <v>14143.800319999998</v>
      </c>
      <c r="E44" s="22">
        <f>SUM(E36:E43)</f>
        <v>13759.457920000001</v>
      </c>
      <c r="F44" s="30">
        <f>SUM(F36:F43)</f>
        <v>13375.115519999999</v>
      </c>
      <c r="G44" s="30">
        <f>SUM(G36:G43)</f>
        <v>14143.800319999998</v>
      </c>
    </row>
    <row r="45" spans="1:7" ht="20.149999999999999" customHeight="1" thickBot="1" x14ac:dyDescent="0.6">
      <c r="A45" s="52" t="s">
        <v>13</v>
      </c>
      <c r="B45" s="15">
        <v>6</v>
      </c>
      <c r="C45" s="23">
        <f>C44/$B$15</f>
        <v>0</v>
      </c>
      <c r="D45" s="38">
        <f>D44/$B$15</f>
        <v>2357.3000533333329</v>
      </c>
      <c r="E45" s="23">
        <f>E44/$B$15</f>
        <v>2293.2429866666666</v>
      </c>
      <c r="F45" s="32">
        <f>F44/$B$15</f>
        <v>2229.1859199999999</v>
      </c>
      <c r="G45" s="12">
        <f>G44/$B$15</f>
        <v>2357.3000533333329</v>
      </c>
    </row>
    <row r="46" spans="1:7" ht="20.149999999999999" customHeight="1" thickBot="1" x14ac:dyDescent="0.6">
      <c r="A46" s="53" t="s">
        <v>14</v>
      </c>
      <c r="B46" s="15"/>
      <c r="C46" s="20">
        <f>C44+C45</f>
        <v>0</v>
      </c>
      <c r="D46" s="35">
        <f>D44+D45</f>
        <v>16501.100373333331</v>
      </c>
      <c r="E46" s="20">
        <f>E44+E45</f>
        <v>16052.700906666667</v>
      </c>
      <c r="F46" s="58">
        <f>F44+F45</f>
        <v>15604.301439999999</v>
      </c>
      <c r="G46" s="58">
        <f>G44+G45</f>
        <v>16501.100373333331</v>
      </c>
    </row>
    <row r="47" spans="1:7" ht="20.149999999999999" customHeight="1" x14ac:dyDescent="0.55000000000000004">
      <c r="A47" s="54" t="s">
        <v>15</v>
      </c>
      <c r="B47" s="15"/>
      <c r="C47" s="21"/>
      <c r="D47" s="36"/>
      <c r="E47" s="21"/>
      <c r="F47" s="29"/>
      <c r="G47" s="29"/>
    </row>
    <row r="48" spans="1:7" ht="20.149999999999999" customHeight="1" x14ac:dyDescent="0.55000000000000004">
      <c r="A48" s="52" t="s">
        <v>16</v>
      </c>
      <c r="B48" s="15"/>
      <c r="C48" s="44"/>
      <c r="D48" s="44">
        <v>3000</v>
      </c>
      <c r="E48" s="44">
        <v>1500</v>
      </c>
      <c r="F48" s="44">
        <v>0</v>
      </c>
      <c r="G48" s="44">
        <v>3000</v>
      </c>
    </row>
    <row r="49" spans="1:7" ht="20.149999999999999" customHeight="1" x14ac:dyDescent="0.55000000000000004">
      <c r="A49" s="55" t="s">
        <v>17</v>
      </c>
      <c r="B49" s="15"/>
      <c r="C49" s="44"/>
      <c r="D49" s="44">
        <v>200</v>
      </c>
      <c r="E49" s="44">
        <v>200</v>
      </c>
      <c r="F49" s="44">
        <v>200</v>
      </c>
      <c r="G49" s="44">
        <v>200</v>
      </c>
    </row>
    <row r="50" spans="1:7" ht="20.149999999999999" customHeight="1" x14ac:dyDescent="0.55000000000000004">
      <c r="A50" s="56" t="s">
        <v>18</v>
      </c>
      <c r="B50" s="15"/>
      <c r="C50" s="18"/>
      <c r="D50" s="33"/>
      <c r="E50" s="18"/>
      <c r="F50" s="27"/>
      <c r="G50" s="27"/>
    </row>
    <row r="51" spans="1:7" ht="20.149999999999999" customHeight="1" thickBot="1" x14ac:dyDescent="0.6">
      <c r="A51" s="52" t="s">
        <v>19</v>
      </c>
      <c r="B51" s="15"/>
      <c r="C51" s="23">
        <f>C48+C49</f>
        <v>0</v>
      </c>
      <c r="D51" s="38">
        <f>D48+D49</f>
        <v>3200</v>
      </c>
      <c r="E51" s="23">
        <f>E48+E49</f>
        <v>1700</v>
      </c>
      <c r="F51" s="32">
        <f>F48+F49</f>
        <v>200</v>
      </c>
      <c r="G51" s="12">
        <f>G48+G49</f>
        <v>3200</v>
      </c>
    </row>
    <row r="52" spans="1:7" ht="20.149999999999999" customHeight="1" thickBot="1" x14ac:dyDescent="0.6">
      <c r="A52" s="54" t="s">
        <v>20</v>
      </c>
      <c r="B52" s="42"/>
      <c r="C52" s="20">
        <f>C46+C51</f>
        <v>0</v>
      </c>
      <c r="D52" s="35">
        <f>D46+D51</f>
        <v>19701.100373333331</v>
      </c>
      <c r="E52" s="20">
        <f>E46+E51</f>
        <v>17752.700906666665</v>
      </c>
      <c r="F52" s="58">
        <f>F46+F51</f>
        <v>15804.301439999999</v>
      </c>
      <c r="G52" s="58">
        <f>G46+G51</f>
        <v>19701.100373333331</v>
      </c>
    </row>
    <row r="53" spans="1:7" ht="20.149999999999999" customHeight="1" thickBot="1" x14ac:dyDescent="0.6">
      <c r="A53" s="41" t="s">
        <v>25</v>
      </c>
      <c r="B53" s="49"/>
      <c r="C53" s="24">
        <f>C52*$B$23</f>
        <v>0</v>
      </c>
      <c r="D53" s="39">
        <f>D52*$B$53</f>
        <v>0</v>
      </c>
      <c r="E53" s="39">
        <f>E52*$B$53</f>
        <v>0</v>
      </c>
      <c r="F53" s="39">
        <f>F52*$B$53</f>
        <v>0</v>
      </c>
      <c r="G53" s="39">
        <f>G52*$B$53</f>
        <v>0</v>
      </c>
    </row>
    <row r="54" spans="1:7" ht="20.149999999999999" customHeight="1" thickBot="1" x14ac:dyDescent="0.6">
      <c r="A54" s="48" t="s">
        <v>20</v>
      </c>
      <c r="B54" s="43"/>
      <c r="C54" s="25">
        <f>ROUNDUP((C53+C52),0)</f>
        <v>0</v>
      </c>
      <c r="D54" s="25">
        <f>ROUNDUP((D53+D52),0)</f>
        <v>19702</v>
      </c>
      <c r="E54" s="25">
        <f>ROUNDUP((E53+E52),0)</f>
        <v>17753</v>
      </c>
      <c r="F54" s="25">
        <f>ROUNDUP((F53+F52),0)</f>
        <v>15805</v>
      </c>
      <c r="G54" s="25">
        <f>ROUNDUP((G53+G52),0)</f>
        <v>19702</v>
      </c>
    </row>
    <row r="55" spans="1:7" ht="20.149999999999999" customHeight="1" thickBot="1" x14ac:dyDescent="0.6"/>
    <row r="56" spans="1:7" ht="20.149999999999999" customHeight="1" thickBot="1" x14ac:dyDescent="0.6">
      <c r="A56" s="181" t="s">
        <v>29</v>
      </c>
      <c r="B56" s="191"/>
      <c r="C56" s="64">
        <v>1</v>
      </c>
      <c r="D56" s="61">
        <v>2</v>
      </c>
      <c r="E56" s="61">
        <v>6</v>
      </c>
      <c r="F56" s="61">
        <v>95</v>
      </c>
      <c r="G56" s="62">
        <v>5</v>
      </c>
    </row>
    <row r="57" spans="1:7" ht="20.149999999999999" customHeight="1" x14ac:dyDescent="0.55000000000000004">
      <c r="A57" s="183" t="s">
        <v>30</v>
      </c>
      <c r="B57" s="192"/>
      <c r="C57" s="65">
        <f>C56*C54</f>
        <v>0</v>
      </c>
      <c r="D57" s="66">
        <f>D56*D54</f>
        <v>39404</v>
      </c>
      <c r="E57" s="66">
        <f>E56*E54</f>
        <v>106518</v>
      </c>
      <c r="F57" s="66">
        <f>F56*F54</f>
        <v>1501475</v>
      </c>
      <c r="G57" s="67">
        <f>G56*G54</f>
        <v>98510</v>
      </c>
    </row>
    <row r="58" spans="1:7" ht="20.149999999999999" customHeight="1" thickBot="1" x14ac:dyDescent="0.6">
      <c r="A58" s="187" t="s">
        <v>31</v>
      </c>
      <c r="B58" s="189"/>
      <c r="C58" s="63">
        <f>C57*6</f>
        <v>0</v>
      </c>
      <c r="D58" s="63">
        <f>D57*6</f>
        <v>236424</v>
      </c>
      <c r="E58" s="63">
        <f>E57*6</f>
        <v>639108</v>
      </c>
      <c r="F58" s="63">
        <f>F57*6</f>
        <v>9008850</v>
      </c>
      <c r="G58" s="63">
        <f>G57*6</f>
        <v>591060</v>
      </c>
    </row>
    <row r="59" spans="1:7" ht="20.149999999999999" customHeight="1" thickBot="1" x14ac:dyDescent="0.6">
      <c r="A59" s="173" t="s">
        <v>32</v>
      </c>
      <c r="B59" s="190"/>
      <c r="C59" s="176">
        <f>SUM(C58:G58)</f>
        <v>10475442</v>
      </c>
      <c r="D59" s="176"/>
      <c r="E59" s="176"/>
      <c r="F59" s="176"/>
      <c r="G59" s="177"/>
    </row>
    <row r="61" spans="1:7" ht="26.5" thickBot="1" x14ac:dyDescent="0.7">
      <c r="A61" s="193" t="s">
        <v>51</v>
      </c>
      <c r="B61" s="193"/>
      <c r="C61" s="193"/>
      <c r="D61" s="193"/>
      <c r="E61" s="193"/>
      <c r="F61" s="193"/>
      <c r="G61" s="193"/>
    </row>
    <row r="62" spans="1:7" ht="42.5" thickBot="1" x14ac:dyDescent="0.6">
      <c r="A62" s="60" t="s">
        <v>0</v>
      </c>
      <c r="B62" s="13" t="s">
        <v>24</v>
      </c>
      <c r="C62" s="13" t="s">
        <v>23</v>
      </c>
      <c r="D62" s="60" t="s">
        <v>1</v>
      </c>
      <c r="E62" s="13" t="s">
        <v>2</v>
      </c>
      <c r="F62" s="26" t="s">
        <v>3</v>
      </c>
      <c r="G62" s="26" t="s">
        <v>26</v>
      </c>
    </row>
    <row r="63" spans="1:7" ht="20.149999999999999" customHeight="1" x14ac:dyDescent="0.55000000000000004">
      <c r="A63" s="59" t="s">
        <v>27</v>
      </c>
      <c r="B63" s="14"/>
      <c r="C63" s="46"/>
      <c r="D63" s="46">
        <v>246.7</v>
      </c>
      <c r="E63" s="45">
        <v>246.7</v>
      </c>
      <c r="F63" s="47">
        <v>246.7</v>
      </c>
      <c r="G63" s="47">
        <f>D63</f>
        <v>246.7</v>
      </c>
    </row>
    <row r="64" spans="1:7" ht="20.149999999999999" customHeight="1" x14ac:dyDescent="0.55000000000000004">
      <c r="A64" s="52" t="s">
        <v>5</v>
      </c>
      <c r="B64" s="15"/>
      <c r="C64" s="18">
        <f>C63*26</f>
        <v>0</v>
      </c>
      <c r="D64" s="33">
        <f>D63*26</f>
        <v>6414.2</v>
      </c>
      <c r="E64" s="18">
        <f>E63*26</f>
        <v>6414.2</v>
      </c>
      <c r="F64" s="27">
        <f>F63*26</f>
        <v>6414.2</v>
      </c>
      <c r="G64" s="27">
        <f>G63*26</f>
        <v>6414.2</v>
      </c>
    </row>
    <row r="65" spans="1:7" ht="20.149999999999999" customHeight="1" thickBot="1" x14ac:dyDescent="0.6">
      <c r="A65" s="53" t="s">
        <v>28</v>
      </c>
      <c r="B65" s="16"/>
      <c r="C65" s="19">
        <f>C64/1</f>
        <v>0</v>
      </c>
      <c r="D65" s="34">
        <f>D64/2</f>
        <v>3207.1</v>
      </c>
      <c r="E65" s="34">
        <f>E64/2</f>
        <v>3207.1</v>
      </c>
      <c r="F65" s="34">
        <f>F64/2</f>
        <v>3207.1</v>
      </c>
      <c r="G65" s="34">
        <f>G64/2</f>
        <v>3207.1</v>
      </c>
    </row>
    <row r="66" spans="1:7" ht="20.149999999999999" customHeight="1" thickBot="1" x14ac:dyDescent="0.6">
      <c r="A66" s="53"/>
      <c r="B66" s="16"/>
      <c r="C66" s="20">
        <f>SUM(C64:C65)</f>
        <v>0</v>
      </c>
      <c r="D66" s="35">
        <f>SUM(D64:D65)</f>
        <v>9621.2999999999993</v>
      </c>
      <c r="E66" s="20">
        <f>SUM(E64:E65)</f>
        <v>9621.2999999999993</v>
      </c>
      <c r="F66" s="58">
        <f>SUM(F64:F65)</f>
        <v>9621.2999999999993</v>
      </c>
      <c r="G66" s="58">
        <f>SUM(G64:G65)</f>
        <v>9621.2999999999993</v>
      </c>
    </row>
    <row r="67" spans="1:7" ht="20.149999999999999" customHeight="1" x14ac:dyDescent="0.55000000000000004">
      <c r="A67" s="53" t="s">
        <v>6</v>
      </c>
      <c r="B67" s="16"/>
      <c r="C67" s="21"/>
      <c r="D67" s="36"/>
      <c r="E67" s="21"/>
      <c r="F67" s="29"/>
      <c r="G67" s="29"/>
    </row>
    <row r="68" spans="1:7" ht="20.149999999999999" customHeight="1" x14ac:dyDescent="0.55000000000000004">
      <c r="A68" s="52" t="s">
        <v>21</v>
      </c>
      <c r="B68" s="17">
        <v>0.1336</v>
      </c>
      <c r="C68" s="18">
        <f>C64*$B$8</f>
        <v>0</v>
      </c>
      <c r="D68" s="33">
        <f t="shared" ref="D68:G68" si="2">D64*$B$8</f>
        <v>856.93711999999994</v>
      </c>
      <c r="E68" s="18">
        <f t="shared" si="2"/>
        <v>856.93711999999994</v>
      </c>
      <c r="F68" s="27">
        <f t="shared" si="2"/>
        <v>856.93711999999994</v>
      </c>
      <c r="G68" s="11">
        <f t="shared" si="2"/>
        <v>856.93711999999994</v>
      </c>
    </row>
    <row r="69" spans="1:7" ht="20.149999999999999" customHeight="1" x14ac:dyDescent="0.55000000000000004">
      <c r="A69" s="52" t="s">
        <v>7</v>
      </c>
      <c r="B69" s="17">
        <v>0.01</v>
      </c>
      <c r="C69" s="18">
        <f>C64*$B$9</f>
        <v>0</v>
      </c>
      <c r="D69" s="33">
        <f>D64*B69</f>
        <v>64.141999999999996</v>
      </c>
      <c r="E69" s="18">
        <f>E64*B69</f>
        <v>64.141999999999996</v>
      </c>
      <c r="F69" s="27">
        <f>F64*B69</f>
        <v>64.141999999999996</v>
      </c>
      <c r="G69" s="27">
        <f>G64*B69</f>
        <v>64.141999999999996</v>
      </c>
    </row>
    <row r="70" spans="1:7" ht="20.149999999999999" customHeight="1" x14ac:dyDescent="0.55000000000000004">
      <c r="A70" s="52" t="s">
        <v>48</v>
      </c>
      <c r="B70" s="17">
        <v>4.8099999999999997E-2</v>
      </c>
      <c r="C70" s="18">
        <f>C64*$B$10</f>
        <v>0</v>
      </c>
      <c r="D70" s="33">
        <f>D64*B70</f>
        <v>308.52301999999997</v>
      </c>
      <c r="E70" s="18">
        <f>E64*B70</f>
        <v>308.52301999999997</v>
      </c>
      <c r="F70" s="27">
        <f>F64*B70</f>
        <v>308.52301999999997</v>
      </c>
      <c r="G70" s="27">
        <f>G64*B70</f>
        <v>308.52301999999997</v>
      </c>
    </row>
    <row r="71" spans="1:7" ht="20.149999999999999" customHeight="1" x14ac:dyDescent="0.55000000000000004">
      <c r="A71" s="52" t="s">
        <v>9</v>
      </c>
      <c r="B71" s="17">
        <v>8.3299999999999999E-2</v>
      </c>
      <c r="C71" s="18">
        <f>C64*$B$11</f>
        <v>0</v>
      </c>
      <c r="D71" s="33">
        <f>D64*B71</f>
        <v>534.30286000000001</v>
      </c>
      <c r="E71" s="18">
        <f>E64*B71</f>
        <v>534.30286000000001</v>
      </c>
      <c r="F71" s="27">
        <f>F64*B71</f>
        <v>534.30286000000001</v>
      </c>
      <c r="G71" s="27">
        <f>G64*B71</f>
        <v>534.30286000000001</v>
      </c>
    </row>
    <row r="72" spans="1:7" ht="20.149999999999999" customHeight="1" x14ac:dyDescent="0.55000000000000004">
      <c r="A72" s="52" t="s">
        <v>10</v>
      </c>
      <c r="B72" s="17">
        <v>1.4999999999999999E-2</v>
      </c>
      <c r="C72" s="18">
        <f>C64*$B$12</f>
        <v>0</v>
      </c>
      <c r="D72" s="33">
        <f>D64*B72</f>
        <v>96.212999999999994</v>
      </c>
      <c r="E72" s="18">
        <f>E64*B72</f>
        <v>96.212999999999994</v>
      </c>
      <c r="F72" s="27">
        <f>F64*B72</f>
        <v>96.212999999999994</v>
      </c>
      <c r="G72" s="27">
        <f>G64*B72</f>
        <v>96.212999999999994</v>
      </c>
    </row>
    <row r="73" spans="1:7" ht="20.149999999999999" customHeight="1" x14ac:dyDescent="0.55000000000000004">
      <c r="A73" s="52" t="s">
        <v>11</v>
      </c>
      <c r="B73" s="17">
        <v>5.7799999999999997E-2</v>
      </c>
      <c r="C73" s="18">
        <f>C64*$B$13</f>
        <v>0</v>
      </c>
      <c r="D73" s="33">
        <f>D64*B73</f>
        <v>370.74075999999997</v>
      </c>
      <c r="E73" s="18">
        <f>E64*B73</f>
        <v>370.74075999999997</v>
      </c>
      <c r="F73" s="27">
        <f>F64*B73</f>
        <v>370.74075999999997</v>
      </c>
      <c r="G73" s="27">
        <f>G64*B73</f>
        <v>370.74075999999997</v>
      </c>
    </row>
    <row r="74" spans="1:7" ht="20.149999999999999" customHeight="1" x14ac:dyDescent="0.55000000000000004">
      <c r="A74" s="53" t="s">
        <v>12</v>
      </c>
      <c r="B74" s="15"/>
      <c r="C74" s="22">
        <f>SUM(C66:C73)</f>
        <v>0</v>
      </c>
      <c r="D74" s="37">
        <f>SUM(D66:D73)</f>
        <v>11852.15876</v>
      </c>
      <c r="E74" s="22">
        <f>SUM(E66:E73)</f>
        <v>11852.15876</v>
      </c>
      <c r="F74" s="30">
        <f>SUM(F66:F73)</f>
        <v>11852.15876</v>
      </c>
      <c r="G74" s="30">
        <f>SUM(G66:G73)</f>
        <v>11852.15876</v>
      </c>
    </row>
    <row r="75" spans="1:7" ht="20.149999999999999" customHeight="1" thickBot="1" x14ac:dyDescent="0.6">
      <c r="A75" s="52" t="s">
        <v>13</v>
      </c>
      <c r="B75" s="15">
        <v>6</v>
      </c>
      <c r="C75" s="23">
        <f>C74/$B$15</f>
        <v>0</v>
      </c>
      <c r="D75" s="38">
        <f>D74/$B$15</f>
        <v>1975.3597933333333</v>
      </c>
      <c r="E75" s="23">
        <f>E74/$B$15</f>
        <v>1975.3597933333333</v>
      </c>
      <c r="F75" s="32">
        <f>F74/$B$15</f>
        <v>1975.3597933333333</v>
      </c>
      <c r="G75" s="12">
        <f>G74/$B$15</f>
        <v>1975.3597933333333</v>
      </c>
    </row>
    <row r="76" spans="1:7" ht="20.149999999999999" customHeight="1" thickBot="1" x14ac:dyDescent="0.6">
      <c r="A76" s="53" t="s">
        <v>14</v>
      </c>
      <c r="B76" s="15"/>
      <c r="C76" s="20">
        <f>C74+C75</f>
        <v>0</v>
      </c>
      <c r="D76" s="35">
        <f>D74+D75</f>
        <v>13827.518553333333</v>
      </c>
      <c r="E76" s="20">
        <f>E74+E75</f>
        <v>13827.518553333333</v>
      </c>
      <c r="F76" s="58">
        <f>F74+F75</f>
        <v>13827.518553333333</v>
      </c>
      <c r="G76" s="58">
        <f>G74+G75</f>
        <v>13827.518553333333</v>
      </c>
    </row>
    <row r="77" spans="1:7" ht="20.149999999999999" customHeight="1" x14ac:dyDescent="0.55000000000000004">
      <c r="A77" s="54" t="s">
        <v>15</v>
      </c>
      <c r="B77" s="15"/>
      <c r="C77" s="21"/>
      <c r="D77" s="36"/>
      <c r="E77" s="21"/>
      <c r="F77" s="29"/>
      <c r="G77" s="29"/>
    </row>
    <row r="78" spans="1:7" ht="20.149999999999999" customHeight="1" x14ac:dyDescent="0.55000000000000004">
      <c r="A78" s="52" t="s">
        <v>16</v>
      </c>
      <c r="B78" s="15"/>
      <c r="C78" s="44"/>
      <c r="D78" s="44">
        <v>2900</v>
      </c>
      <c r="E78" s="44">
        <v>1450</v>
      </c>
      <c r="F78" s="44">
        <v>0</v>
      </c>
      <c r="G78" s="44">
        <v>3000</v>
      </c>
    </row>
    <row r="79" spans="1:7" ht="20.149999999999999" customHeight="1" x14ac:dyDescent="0.55000000000000004">
      <c r="A79" s="55" t="s">
        <v>17</v>
      </c>
      <c r="B79" s="15"/>
      <c r="C79" s="44"/>
      <c r="D79" s="44">
        <v>128</v>
      </c>
      <c r="E79" s="44">
        <v>128</v>
      </c>
      <c r="F79" s="44">
        <v>128</v>
      </c>
      <c r="G79" s="44">
        <v>128</v>
      </c>
    </row>
    <row r="80" spans="1:7" ht="20.149999999999999" customHeight="1" x14ac:dyDescent="0.55000000000000004">
      <c r="A80" s="56" t="s">
        <v>18</v>
      </c>
      <c r="B80" s="15"/>
      <c r="C80" s="18"/>
      <c r="D80" s="33"/>
      <c r="E80" s="18"/>
      <c r="F80" s="27"/>
      <c r="G80" s="27"/>
    </row>
    <row r="81" spans="1:7" ht="20.149999999999999" customHeight="1" thickBot="1" x14ac:dyDescent="0.6">
      <c r="A81" s="52" t="s">
        <v>19</v>
      </c>
      <c r="B81" s="15"/>
      <c r="C81" s="23">
        <f>C78+C79</f>
        <v>0</v>
      </c>
      <c r="D81" s="38">
        <f>D78+D79</f>
        <v>3028</v>
      </c>
      <c r="E81" s="23">
        <f>E78+E79</f>
        <v>1578</v>
      </c>
      <c r="F81" s="32">
        <f>F78+F79</f>
        <v>128</v>
      </c>
      <c r="G81" s="12">
        <f>G78+G79</f>
        <v>3128</v>
      </c>
    </row>
    <row r="82" spans="1:7" ht="20.149999999999999" customHeight="1" thickBot="1" x14ac:dyDescent="0.6">
      <c r="A82" s="54" t="s">
        <v>20</v>
      </c>
      <c r="B82" s="42"/>
      <c r="C82" s="20">
        <f>C76+C81</f>
        <v>0</v>
      </c>
      <c r="D82" s="35">
        <f>D76+D81</f>
        <v>16855.518553333335</v>
      </c>
      <c r="E82" s="20">
        <f>E76+E81</f>
        <v>15405.518553333333</v>
      </c>
      <c r="F82" s="58">
        <f>F76+F81</f>
        <v>13955.518553333333</v>
      </c>
      <c r="G82" s="58">
        <f>G76+G81</f>
        <v>16955.518553333335</v>
      </c>
    </row>
    <row r="83" spans="1:7" ht="20.149999999999999" customHeight="1" thickBot="1" x14ac:dyDescent="0.6">
      <c r="A83" s="41" t="s">
        <v>25</v>
      </c>
      <c r="B83" s="49"/>
      <c r="C83" s="24">
        <f>C82*$B$23</f>
        <v>0</v>
      </c>
      <c r="D83" s="39">
        <f>D82*$B$83</f>
        <v>0</v>
      </c>
      <c r="E83" s="39">
        <f>E82*$B$83</f>
        <v>0</v>
      </c>
      <c r="F83" s="39">
        <f>F82*$B$83</f>
        <v>0</v>
      </c>
      <c r="G83" s="39">
        <f>G82*$B$83</f>
        <v>0</v>
      </c>
    </row>
    <row r="84" spans="1:7" ht="20.149999999999999" customHeight="1" thickBot="1" x14ac:dyDescent="0.6">
      <c r="A84" s="48" t="s">
        <v>20</v>
      </c>
      <c r="B84" s="43"/>
      <c r="C84" s="25">
        <f>ROUNDUP((C83+C82),0)</f>
        <v>0</v>
      </c>
      <c r="D84" s="25">
        <f>ROUNDUP((D83+D82),0)</f>
        <v>16856</v>
      </c>
      <c r="E84" s="25">
        <f>ROUNDUP((E83+E82),0)</f>
        <v>15406</v>
      </c>
      <c r="F84" s="25">
        <f>ROUNDUP((F83+F82),0)</f>
        <v>13956</v>
      </c>
      <c r="G84" s="25">
        <f>ROUNDUP((G83+G82),0)</f>
        <v>16956</v>
      </c>
    </row>
    <row r="85" spans="1:7" ht="20.149999999999999" customHeight="1" thickBot="1" x14ac:dyDescent="0.6"/>
    <row r="86" spans="1:7" ht="20.149999999999999" customHeight="1" thickBot="1" x14ac:dyDescent="0.6">
      <c r="A86" s="181" t="s">
        <v>29</v>
      </c>
      <c r="B86" s="191"/>
      <c r="C86" s="64">
        <v>1</v>
      </c>
      <c r="D86" s="61">
        <v>2</v>
      </c>
      <c r="E86" s="61">
        <v>6</v>
      </c>
      <c r="F86" s="61">
        <v>95</v>
      </c>
      <c r="G86" s="62">
        <v>5</v>
      </c>
    </row>
    <row r="87" spans="1:7" ht="20.149999999999999" customHeight="1" x14ac:dyDescent="0.55000000000000004">
      <c r="A87" s="183" t="s">
        <v>30</v>
      </c>
      <c r="B87" s="192"/>
      <c r="C87" s="65">
        <f>C86*C84</f>
        <v>0</v>
      </c>
      <c r="D87" s="66">
        <f>D86*D84</f>
        <v>33712</v>
      </c>
      <c r="E87" s="66">
        <f>E86*E84</f>
        <v>92436</v>
      </c>
      <c r="F87" s="66">
        <f>F86*F84</f>
        <v>1325820</v>
      </c>
      <c r="G87" s="67">
        <f>G86*G84</f>
        <v>84780</v>
      </c>
    </row>
    <row r="88" spans="1:7" ht="20.149999999999999" customHeight="1" thickBot="1" x14ac:dyDescent="0.6">
      <c r="A88" s="187" t="s">
        <v>31</v>
      </c>
      <c r="B88" s="189"/>
      <c r="C88" s="63">
        <f>C87*6</f>
        <v>0</v>
      </c>
      <c r="D88" s="63">
        <f>D87*6</f>
        <v>202272</v>
      </c>
      <c r="E88" s="63">
        <f>E87*6</f>
        <v>554616</v>
      </c>
      <c r="F88" s="63">
        <f>F87*6</f>
        <v>7954920</v>
      </c>
      <c r="G88" s="63">
        <f>G87*6</f>
        <v>508680</v>
      </c>
    </row>
    <row r="89" spans="1:7" ht="20.149999999999999" customHeight="1" thickBot="1" x14ac:dyDescent="0.6">
      <c r="A89" s="173" t="s">
        <v>32</v>
      </c>
      <c r="B89" s="190"/>
      <c r="C89" s="176">
        <f>SUM(C88:G88)</f>
        <v>9220488</v>
      </c>
      <c r="D89" s="176"/>
      <c r="E89" s="176"/>
      <c r="F89" s="176"/>
      <c r="G89" s="177"/>
    </row>
    <row r="90" spans="1:7" ht="20.149999999999999" customHeight="1" x14ac:dyDescent="0.55000000000000004">
      <c r="D90" s="50"/>
      <c r="E90" s="50"/>
      <c r="F90" s="50"/>
      <c r="G90" s="50"/>
    </row>
    <row r="91" spans="1:7" ht="20.149999999999999" customHeight="1" x14ac:dyDescent="0.55000000000000004">
      <c r="D91" s="50"/>
      <c r="E91" s="50"/>
      <c r="F91" s="50"/>
      <c r="G91" s="50"/>
    </row>
    <row r="92" spans="1:7" ht="20.149999999999999" customHeight="1" x14ac:dyDescent="0.55000000000000004">
      <c r="D92" s="50"/>
      <c r="E92" s="50"/>
      <c r="F92" s="50"/>
      <c r="G92" s="50"/>
    </row>
    <row r="93" spans="1:7" ht="20.149999999999999" customHeight="1" x14ac:dyDescent="0.55000000000000004">
      <c r="D93" s="50"/>
      <c r="E93" s="50"/>
      <c r="F93" s="50"/>
      <c r="G93" s="50"/>
    </row>
  </sheetData>
  <mergeCells count="18">
    <mergeCell ref="A31:G31"/>
    <mergeCell ref="A61:G61"/>
    <mergeCell ref="A1:G1"/>
    <mergeCell ref="A86:B86"/>
    <mergeCell ref="A87:B87"/>
    <mergeCell ref="A26:B26"/>
    <mergeCell ref="A27:B27"/>
    <mergeCell ref="A28:B28"/>
    <mergeCell ref="A29:B29"/>
    <mergeCell ref="C29:G29"/>
    <mergeCell ref="A88:B88"/>
    <mergeCell ref="A89:B89"/>
    <mergeCell ref="C89:G89"/>
    <mergeCell ref="A56:B56"/>
    <mergeCell ref="A57:B57"/>
    <mergeCell ref="A58:B58"/>
    <mergeCell ref="A59:B59"/>
    <mergeCell ref="C59:G59"/>
  </mergeCells>
  <pageMargins left="0.2" right="0.17" top="0.14000000000000001" bottom="0.14000000000000001" header="0.22" footer="0.17"/>
  <pageSetup paperSize="9" scale="43" orientation="portrait" r:id="rId1"/>
  <headerFooter alignWithMargins="0">
    <oddFooter>&amp;L&amp;1#&amp;"Calibri"&amp;10&amp;K000000Classification: Internal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28"/>
  <sheetViews>
    <sheetView zoomScaleSheetLayoutView="100" workbookViewId="0">
      <selection activeCell="D2" sqref="D2:G2"/>
    </sheetView>
  </sheetViews>
  <sheetFormatPr defaultColWidth="9.1796875" defaultRowHeight="20.149999999999999" customHeight="1" x14ac:dyDescent="0.55000000000000004"/>
  <cols>
    <col min="1" max="1" width="59.7265625" style="1" customWidth="1"/>
    <col min="2" max="2" width="9.81640625" style="1" bestFit="1" customWidth="1"/>
    <col min="3" max="3" width="15.453125" style="1" customWidth="1"/>
    <col min="4" max="4" width="17.7265625" style="2" customWidth="1"/>
    <col min="5" max="6" width="18.54296875" style="2" customWidth="1"/>
    <col min="7" max="7" width="19.453125" style="2" customWidth="1"/>
    <col min="8" max="8" width="10.453125" style="1" hidden="1" customWidth="1"/>
    <col min="9" max="10" width="0" style="1" hidden="1" customWidth="1"/>
    <col min="11" max="16384" width="9.1796875" style="1"/>
  </cols>
  <sheetData>
    <row r="1" spans="1:7" ht="42" customHeight="1" thickBot="1" x14ac:dyDescent="0.6">
      <c r="A1" s="10" t="s">
        <v>0</v>
      </c>
      <c r="B1" s="13" t="s">
        <v>24</v>
      </c>
      <c r="C1" s="13" t="s">
        <v>23</v>
      </c>
      <c r="D1" s="10" t="s">
        <v>1</v>
      </c>
      <c r="E1" s="13" t="s">
        <v>2</v>
      </c>
      <c r="F1" s="26" t="s">
        <v>3</v>
      </c>
      <c r="G1" s="26" t="s">
        <v>26</v>
      </c>
    </row>
    <row r="2" spans="1:7" ht="39.75" customHeight="1" x14ac:dyDescent="0.55000000000000004">
      <c r="A2" s="9" t="s">
        <v>4</v>
      </c>
      <c r="B2" s="14"/>
      <c r="C2" s="46"/>
      <c r="D2" s="46">
        <v>303.89999999999998</v>
      </c>
      <c r="E2" s="45">
        <v>295.89999999999998</v>
      </c>
      <c r="F2" s="47">
        <v>287.89999999999998</v>
      </c>
      <c r="G2" s="47">
        <f>D2</f>
        <v>303.89999999999998</v>
      </c>
    </row>
    <row r="3" spans="1:7" ht="20.149999999999999" customHeight="1" x14ac:dyDescent="0.55000000000000004">
      <c r="A3" s="3" t="s">
        <v>5</v>
      </c>
      <c r="B3" s="15"/>
      <c r="C3" s="18">
        <f>C2*26</f>
        <v>0</v>
      </c>
      <c r="D3" s="33">
        <f>D2*26</f>
        <v>7901.4</v>
      </c>
      <c r="E3" s="18">
        <f>E2*26</f>
        <v>7693.4</v>
      </c>
      <c r="F3" s="27">
        <f>F2*26</f>
        <v>7485.4</v>
      </c>
      <c r="G3" s="27">
        <f>G2*26</f>
        <v>7901.4</v>
      </c>
    </row>
    <row r="4" spans="1:7" ht="21" customHeight="1" thickBot="1" x14ac:dyDescent="0.6">
      <c r="A4" s="4" t="s">
        <v>33</v>
      </c>
      <c r="B4" s="16"/>
      <c r="C4" s="19">
        <f>C3/1</f>
        <v>0</v>
      </c>
      <c r="D4" s="34">
        <f>D3/1</f>
        <v>7901.4</v>
      </c>
      <c r="E4" s="19">
        <f>E3/1</f>
        <v>7693.4</v>
      </c>
      <c r="F4" s="28">
        <f>F3/1</f>
        <v>7485.4</v>
      </c>
      <c r="G4" s="28">
        <f>G3/1</f>
        <v>7901.4</v>
      </c>
    </row>
    <row r="5" spans="1:7" ht="20.25" customHeight="1" thickBot="1" x14ac:dyDescent="0.6">
      <c r="A5" s="4"/>
      <c r="B5" s="16"/>
      <c r="C5" s="20">
        <f>SUM(C3:C4)</f>
        <v>0</v>
      </c>
      <c r="D5" s="35">
        <f>SUM(D3:D4)</f>
        <v>15802.8</v>
      </c>
      <c r="E5" s="20">
        <f>SUM(E3:E4)</f>
        <v>15386.8</v>
      </c>
      <c r="F5" s="8">
        <f>SUM(F3:F4)</f>
        <v>14970.8</v>
      </c>
      <c r="G5" s="8">
        <f>SUM(G3:G4)</f>
        <v>15802.8</v>
      </c>
    </row>
    <row r="6" spans="1:7" ht="20.149999999999999" customHeight="1" x14ac:dyDescent="0.55000000000000004">
      <c r="A6" s="4" t="s">
        <v>6</v>
      </c>
      <c r="B6" s="16"/>
      <c r="C6" s="21"/>
      <c r="D6" s="36"/>
      <c r="E6" s="21"/>
      <c r="F6" s="29"/>
      <c r="G6" s="29"/>
    </row>
    <row r="7" spans="1:7" ht="20.149999999999999" customHeight="1" x14ac:dyDescent="0.55000000000000004">
      <c r="A7" s="3" t="s">
        <v>21</v>
      </c>
      <c r="B7" s="17">
        <v>0.1336</v>
      </c>
      <c r="C7" s="18">
        <f>C3*$B$7</f>
        <v>0</v>
      </c>
      <c r="D7" s="33">
        <f t="shared" ref="D7:G7" si="0">D3*$B$7</f>
        <v>1055.6270399999999</v>
      </c>
      <c r="E7" s="18">
        <f t="shared" si="0"/>
        <v>1027.8382399999998</v>
      </c>
      <c r="F7" s="27">
        <f t="shared" si="0"/>
        <v>1000.0494399999999</v>
      </c>
      <c r="G7" s="11">
        <f t="shared" si="0"/>
        <v>1055.6270399999999</v>
      </c>
    </row>
    <row r="8" spans="1:7" ht="20.149999999999999" customHeight="1" x14ac:dyDescent="0.55000000000000004">
      <c r="A8" s="3" t="s">
        <v>7</v>
      </c>
      <c r="B8" s="17">
        <v>0.01</v>
      </c>
      <c r="C8" s="18">
        <f>C3*$B$8</f>
        <v>0</v>
      </c>
      <c r="D8" s="33">
        <f>D3*B8</f>
        <v>79.013999999999996</v>
      </c>
      <c r="E8" s="18">
        <f>E3*B8</f>
        <v>76.933999999999997</v>
      </c>
      <c r="F8" s="27">
        <f>F3*B8</f>
        <v>74.853999999999999</v>
      </c>
      <c r="G8" s="27">
        <f>G3*B8</f>
        <v>79.013999999999996</v>
      </c>
    </row>
    <row r="9" spans="1:7" ht="20.149999999999999" customHeight="1" x14ac:dyDescent="0.55000000000000004">
      <c r="A9" s="52" t="s">
        <v>48</v>
      </c>
      <c r="B9" s="17">
        <v>4.8099999999999997E-2</v>
      </c>
      <c r="C9" s="18">
        <f>C3*$B$9</f>
        <v>0</v>
      </c>
      <c r="D9" s="33">
        <f>D3*B9</f>
        <v>380.05733999999995</v>
      </c>
      <c r="E9" s="18">
        <f>E3*B9</f>
        <v>370.05253999999996</v>
      </c>
      <c r="F9" s="27">
        <f>F3*B9</f>
        <v>360.04773999999998</v>
      </c>
      <c r="G9" s="27">
        <f>G3*B9</f>
        <v>380.05733999999995</v>
      </c>
    </row>
    <row r="10" spans="1:7" ht="20.149999999999999" customHeight="1" x14ac:dyDescent="0.55000000000000004">
      <c r="A10" s="3" t="s">
        <v>9</v>
      </c>
      <c r="B10" s="17">
        <v>8.3299999999999999E-2</v>
      </c>
      <c r="C10" s="18">
        <f>C3*$B$10</f>
        <v>0</v>
      </c>
      <c r="D10" s="33">
        <f>D3*B10</f>
        <v>658.18661999999995</v>
      </c>
      <c r="E10" s="18">
        <f>E3*B10</f>
        <v>640.86021999999991</v>
      </c>
      <c r="F10" s="27">
        <f>F3*B10</f>
        <v>623.53381999999999</v>
      </c>
      <c r="G10" s="27">
        <f>G3*B10</f>
        <v>658.18661999999995</v>
      </c>
    </row>
    <row r="11" spans="1:7" ht="20.149999999999999" customHeight="1" x14ac:dyDescent="0.55000000000000004">
      <c r="A11" s="3" t="s">
        <v>10</v>
      </c>
      <c r="B11" s="17">
        <v>1.4999999999999999E-2</v>
      </c>
      <c r="C11" s="18">
        <f>C3*$B$11</f>
        <v>0</v>
      </c>
      <c r="D11" s="33">
        <f>D3*B11</f>
        <v>118.52099999999999</v>
      </c>
      <c r="E11" s="18">
        <f>E3*B11</f>
        <v>115.401</v>
      </c>
      <c r="F11" s="27">
        <f>F3*B11</f>
        <v>112.28099999999999</v>
      </c>
      <c r="G11" s="27">
        <f>G3*B11</f>
        <v>118.52099999999999</v>
      </c>
    </row>
    <row r="12" spans="1:7" ht="20.149999999999999" customHeight="1" x14ac:dyDescent="0.55000000000000004">
      <c r="A12" s="3" t="s">
        <v>11</v>
      </c>
      <c r="B12" s="17">
        <v>5.7799999999999997E-2</v>
      </c>
      <c r="C12" s="18">
        <f>C3*$B$12</f>
        <v>0</v>
      </c>
      <c r="D12" s="33">
        <f>D3*B12</f>
        <v>456.70091999999994</v>
      </c>
      <c r="E12" s="18">
        <f>E3*B12</f>
        <v>444.67851999999993</v>
      </c>
      <c r="F12" s="27">
        <f>F3*B12</f>
        <v>432.65611999999993</v>
      </c>
      <c r="G12" s="27">
        <f>G3*B12</f>
        <v>456.70091999999994</v>
      </c>
    </row>
    <row r="13" spans="1:7" ht="20.149999999999999" customHeight="1" x14ac:dyDescent="0.55000000000000004">
      <c r="A13" s="4" t="s">
        <v>12</v>
      </c>
      <c r="B13" s="15"/>
      <c r="C13" s="22">
        <f>SUM(C5:C12)</f>
        <v>0</v>
      </c>
      <c r="D13" s="37">
        <f>SUM(D5:D12)</f>
        <v>18550.906919999998</v>
      </c>
      <c r="E13" s="22">
        <f>SUM(E5:E12)</f>
        <v>18062.564520000004</v>
      </c>
      <c r="F13" s="30">
        <f>SUM(F5:F12)</f>
        <v>17574.222119999999</v>
      </c>
      <c r="G13" s="30">
        <f>SUM(G5:G12)</f>
        <v>18550.906919999998</v>
      </c>
    </row>
    <row r="14" spans="1:7" ht="20.149999999999999" customHeight="1" thickBot="1" x14ac:dyDescent="0.6">
      <c r="A14" s="3" t="s">
        <v>13</v>
      </c>
      <c r="B14" s="15">
        <v>6</v>
      </c>
      <c r="C14" s="23">
        <f>C13/$B$14</f>
        <v>0</v>
      </c>
      <c r="D14" s="38">
        <f>D13/$B$14</f>
        <v>3091.8178199999998</v>
      </c>
      <c r="E14" s="23">
        <f>E13/$B$14</f>
        <v>3010.4274200000004</v>
      </c>
      <c r="F14" s="32">
        <f>F13/$B$14</f>
        <v>2929.0370199999998</v>
      </c>
      <c r="G14" s="12">
        <f>G13/$B$14</f>
        <v>3091.8178199999998</v>
      </c>
    </row>
    <row r="15" spans="1:7" ht="20.149999999999999" customHeight="1" thickBot="1" x14ac:dyDescent="0.6">
      <c r="A15" s="4" t="s">
        <v>14</v>
      </c>
      <c r="B15" s="15"/>
      <c r="C15" s="20">
        <f>C13+C14</f>
        <v>0</v>
      </c>
      <c r="D15" s="35">
        <f>D13+D14</f>
        <v>21642.724739999998</v>
      </c>
      <c r="E15" s="20">
        <f>E13+E14</f>
        <v>21072.991940000004</v>
      </c>
      <c r="F15" s="8">
        <f>F13+F14</f>
        <v>20503.259139999998</v>
      </c>
      <c r="G15" s="8">
        <f>G13+G14</f>
        <v>21642.724739999998</v>
      </c>
    </row>
    <row r="16" spans="1:7" ht="19.5" customHeight="1" x14ac:dyDescent="0.55000000000000004">
      <c r="A16" s="5" t="s">
        <v>15</v>
      </c>
      <c r="B16" s="15"/>
      <c r="C16" s="21"/>
      <c r="D16" s="36"/>
      <c r="E16" s="21"/>
      <c r="F16" s="29"/>
      <c r="G16" s="29"/>
    </row>
    <row r="17" spans="1:7" ht="20.149999999999999" customHeight="1" x14ac:dyDescent="0.55000000000000004">
      <c r="A17" s="3" t="s">
        <v>16</v>
      </c>
      <c r="B17" s="15"/>
      <c r="C17" s="44"/>
      <c r="D17" s="44">
        <v>3000</v>
      </c>
      <c r="E17" s="44">
        <v>1500</v>
      </c>
      <c r="F17" s="44">
        <v>0</v>
      </c>
      <c r="G17" s="44">
        <v>3000</v>
      </c>
    </row>
    <row r="18" spans="1:7" ht="20.149999999999999" customHeight="1" x14ac:dyDescent="0.55000000000000004">
      <c r="A18" s="6" t="s">
        <v>17</v>
      </c>
      <c r="B18" s="15"/>
      <c r="C18" s="44"/>
      <c r="D18" s="44">
        <v>200</v>
      </c>
      <c r="E18" s="44">
        <v>200</v>
      </c>
      <c r="F18" s="44">
        <v>200</v>
      </c>
      <c r="G18" s="44">
        <v>200</v>
      </c>
    </row>
    <row r="19" spans="1:7" ht="20.149999999999999" customHeight="1" x14ac:dyDescent="0.55000000000000004">
      <c r="A19" s="7" t="s">
        <v>18</v>
      </c>
      <c r="B19" s="15"/>
      <c r="C19" s="18"/>
      <c r="D19" s="33"/>
      <c r="E19" s="18"/>
      <c r="F19" s="27"/>
      <c r="G19" s="27"/>
    </row>
    <row r="20" spans="1:7" ht="20.149999999999999" customHeight="1" thickBot="1" x14ac:dyDescent="0.6">
      <c r="A20" s="3" t="s">
        <v>19</v>
      </c>
      <c r="B20" s="15"/>
      <c r="C20" s="23">
        <f>C17+C18</f>
        <v>0</v>
      </c>
      <c r="D20" s="38">
        <f>D17+D18</f>
        <v>3200</v>
      </c>
      <c r="E20" s="23">
        <f>E17+E18</f>
        <v>1700</v>
      </c>
      <c r="F20" s="32">
        <f>F17+F18</f>
        <v>200</v>
      </c>
      <c r="G20" s="12">
        <f>G17+G18</f>
        <v>3200</v>
      </c>
    </row>
    <row r="21" spans="1:7" ht="20.149999999999999" customHeight="1" thickBot="1" x14ac:dyDescent="0.6">
      <c r="A21" s="5" t="s">
        <v>20</v>
      </c>
      <c r="B21" s="42"/>
      <c r="C21" s="20">
        <f>C15+C20</f>
        <v>0</v>
      </c>
      <c r="D21" s="35">
        <f>D15+D20</f>
        <v>24842.724739999998</v>
      </c>
      <c r="E21" s="20">
        <f>E15+E20</f>
        <v>22772.991940000004</v>
      </c>
      <c r="F21" s="8">
        <f>F15+F20</f>
        <v>20703.259139999998</v>
      </c>
      <c r="G21" s="8">
        <f>G15+G20</f>
        <v>24842.724739999998</v>
      </c>
    </row>
    <row r="22" spans="1:7" ht="20.149999999999999" customHeight="1" thickBot="1" x14ac:dyDescent="0.6">
      <c r="A22" s="41" t="s">
        <v>25</v>
      </c>
      <c r="B22" s="49">
        <v>0.06</v>
      </c>
      <c r="C22" s="24">
        <f>C21*$B$22</f>
        <v>0</v>
      </c>
      <c r="D22" s="39">
        <f>D21*$B$22</f>
        <v>1490.5634843999999</v>
      </c>
      <c r="E22" s="24">
        <f>E21*$B$22</f>
        <v>1366.3795164000001</v>
      </c>
      <c r="F22" s="31">
        <f>F21*$B$22</f>
        <v>1242.1955483999998</v>
      </c>
      <c r="G22" s="31">
        <f>G21*$B$22</f>
        <v>1490.5634843999999</v>
      </c>
    </row>
    <row r="23" spans="1:7" ht="20.149999999999999" customHeight="1" thickBot="1" x14ac:dyDescent="0.6">
      <c r="A23" s="48" t="s">
        <v>20</v>
      </c>
      <c r="B23" s="43"/>
      <c r="C23" s="25">
        <f>ROUNDUP((C22+C21),0)</f>
        <v>0</v>
      </c>
      <c r="D23" s="25">
        <f>ROUNDUP((D22+D21),0)</f>
        <v>26334</v>
      </c>
      <c r="E23" s="25">
        <f>ROUNDUP((E22+E21),0)</f>
        <v>24140</v>
      </c>
      <c r="F23" s="25">
        <f>ROUNDUP((F22+F21),0)</f>
        <v>21946</v>
      </c>
      <c r="G23" s="25">
        <f>ROUNDUP((G22+G21),0)</f>
        <v>26334</v>
      </c>
    </row>
    <row r="24" spans="1:7" ht="20.149999999999999" customHeight="1" thickBot="1" x14ac:dyDescent="0.6"/>
    <row r="25" spans="1:7" ht="20.149999999999999" customHeight="1" thickBot="1" x14ac:dyDescent="0.6">
      <c r="A25" s="181" t="s">
        <v>29</v>
      </c>
      <c r="B25" s="182"/>
      <c r="C25" s="61">
        <v>1</v>
      </c>
      <c r="D25" s="61">
        <v>2</v>
      </c>
      <c r="E25" s="61">
        <v>6</v>
      </c>
      <c r="F25" s="61">
        <v>83</v>
      </c>
      <c r="G25" s="62">
        <v>6</v>
      </c>
    </row>
    <row r="26" spans="1:7" ht="20.149999999999999" customHeight="1" x14ac:dyDescent="0.55000000000000004">
      <c r="A26" s="183" t="s">
        <v>30</v>
      </c>
      <c r="B26" s="184"/>
      <c r="C26" s="66">
        <f>C25*C23</f>
        <v>0</v>
      </c>
      <c r="D26" s="66">
        <f>D25*D23</f>
        <v>52668</v>
      </c>
      <c r="E26" s="66">
        <f>E25*E23</f>
        <v>144840</v>
      </c>
      <c r="F26" s="66">
        <f>F25*F23</f>
        <v>1821518</v>
      </c>
      <c r="G26" s="67">
        <f>G25*G23</f>
        <v>158004</v>
      </c>
    </row>
    <row r="27" spans="1:7" ht="20.149999999999999" customHeight="1" thickBot="1" x14ac:dyDescent="0.6">
      <c r="A27" s="187" t="s">
        <v>31</v>
      </c>
      <c r="B27" s="188"/>
      <c r="C27" s="63">
        <f>C26*6</f>
        <v>0</v>
      </c>
      <c r="D27" s="63">
        <f>D26*6</f>
        <v>316008</v>
      </c>
      <c r="E27" s="63">
        <f>E26*6</f>
        <v>869040</v>
      </c>
      <c r="F27" s="63">
        <f>F26*6</f>
        <v>10929108</v>
      </c>
      <c r="G27" s="63">
        <f>G26*6</f>
        <v>948024</v>
      </c>
    </row>
    <row r="28" spans="1:7" ht="20.149999999999999" customHeight="1" thickBot="1" x14ac:dyDescent="0.6">
      <c r="A28" s="173" t="s">
        <v>32</v>
      </c>
      <c r="B28" s="174"/>
      <c r="C28" s="175">
        <f>SUM(C27:G27)</f>
        <v>13062180</v>
      </c>
      <c r="D28" s="176"/>
      <c r="E28" s="176"/>
      <c r="F28" s="176"/>
      <c r="G28" s="177"/>
    </row>
  </sheetData>
  <mergeCells count="5">
    <mergeCell ref="A25:B25"/>
    <mergeCell ref="A26:B26"/>
    <mergeCell ref="A27:B27"/>
    <mergeCell ref="A28:B28"/>
    <mergeCell ref="C28:G28"/>
  </mergeCells>
  <pageMargins left="0.2" right="0.17" top="0.14000000000000001" bottom="0.14000000000000001" header="0.22" footer="0.17"/>
  <pageSetup paperSize="9" scale="64" orientation="portrait" r:id="rId1"/>
  <headerFooter alignWithMargins="0">
    <oddFooter>&amp;L&amp;1#&amp;"Calibri"&amp;10&amp;K000000Classification: Internal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28"/>
  <sheetViews>
    <sheetView zoomScaleSheetLayoutView="100" workbookViewId="0">
      <selection activeCell="D4" sqref="D4"/>
    </sheetView>
  </sheetViews>
  <sheetFormatPr defaultColWidth="9.1796875" defaultRowHeight="20.149999999999999" customHeight="1" x14ac:dyDescent="0.55000000000000004"/>
  <cols>
    <col min="1" max="1" width="59.7265625" style="1" customWidth="1"/>
    <col min="2" max="2" width="10.54296875" style="1" bestFit="1" customWidth="1"/>
    <col min="3" max="3" width="15.453125" style="1" customWidth="1"/>
    <col min="4" max="4" width="17.7265625" style="2" customWidth="1"/>
    <col min="5" max="6" width="18.54296875" style="2" customWidth="1"/>
    <col min="7" max="7" width="19.453125" style="2" customWidth="1"/>
    <col min="8" max="8" width="10.453125" style="1" hidden="1" customWidth="1"/>
    <col min="9" max="10" width="0" style="1" hidden="1" customWidth="1"/>
    <col min="11" max="16384" width="9.1796875" style="1"/>
  </cols>
  <sheetData>
    <row r="1" spans="1:7" ht="42" customHeight="1" thickBot="1" x14ac:dyDescent="0.6">
      <c r="A1" s="10" t="s">
        <v>0</v>
      </c>
      <c r="B1" s="13" t="s">
        <v>24</v>
      </c>
      <c r="C1" s="13" t="s">
        <v>23</v>
      </c>
      <c r="D1" s="10" t="s">
        <v>1</v>
      </c>
      <c r="E1" s="13" t="s">
        <v>2</v>
      </c>
      <c r="F1" s="26" t="s">
        <v>3</v>
      </c>
      <c r="G1" s="26" t="s">
        <v>26</v>
      </c>
    </row>
    <row r="2" spans="1:7" ht="39.75" customHeight="1" x14ac:dyDescent="0.55000000000000004">
      <c r="A2" s="9" t="s">
        <v>4</v>
      </c>
      <c r="B2" s="14"/>
      <c r="C2" s="46"/>
      <c r="D2" s="46">
        <v>303.89999999999998</v>
      </c>
      <c r="E2" s="45">
        <v>295.89999999999998</v>
      </c>
      <c r="F2" s="47">
        <v>287.89999999999998</v>
      </c>
      <c r="G2" s="47">
        <f>F2</f>
        <v>287.89999999999998</v>
      </c>
    </row>
    <row r="3" spans="1:7" ht="20.149999999999999" customHeight="1" x14ac:dyDescent="0.55000000000000004">
      <c r="A3" s="3" t="s">
        <v>5</v>
      </c>
      <c r="B3" s="15"/>
      <c r="C3" s="18">
        <f>C2*26</f>
        <v>0</v>
      </c>
      <c r="D3" s="33">
        <f>D2*26</f>
        <v>7901.4</v>
      </c>
      <c r="E3" s="18">
        <f>E2*26</f>
        <v>7693.4</v>
      </c>
      <c r="F3" s="27">
        <f>F2*26</f>
        <v>7485.4</v>
      </c>
      <c r="G3" s="27">
        <f>G2*26</f>
        <v>7485.4</v>
      </c>
    </row>
    <row r="4" spans="1:7" ht="21" customHeight="1" thickBot="1" x14ac:dyDescent="0.6">
      <c r="A4" s="4" t="s">
        <v>22</v>
      </c>
      <c r="B4" s="16"/>
      <c r="C4" s="19">
        <f>C3/2</f>
        <v>0</v>
      </c>
      <c r="D4" s="34">
        <f>D3</f>
        <v>7901.4</v>
      </c>
      <c r="E4" s="34">
        <f>E3</f>
        <v>7693.4</v>
      </c>
      <c r="F4" s="34">
        <f>F3</f>
        <v>7485.4</v>
      </c>
      <c r="G4" s="34">
        <f>G3</f>
        <v>7485.4</v>
      </c>
    </row>
    <row r="5" spans="1:7" ht="20.25" customHeight="1" thickBot="1" x14ac:dyDescent="0.6">
      <c r="A5" s="4"/>
      <c r="B5" s="16"/>
      <c r="C5" s="20">
        <f>SUM(C3:C4)</f>
        <v>0</v>
      </c>
      <c r="D5" s="35">
        <f>SUM(D3:D4)</f>
        <v>15802.8</v>
      </c>
      <c r="E5" s="20">
        <f>SUM(E3:E4)</f>
        <v>15386.8</v>
      </c>
      <c r="F5" s="8">
        <f>SUM(F3:F4)</f>
        <v>14970.8</v>
      </c>
      <c r="G5" s="8">
        <f>SUM(G3:G4)</f>
        <v>14970.8</v>
      </c>
    </row>
    <row r="6" spans="1:7" ht="20.149999999999999" customHeight="1" x14ac:dyDescent="0.55000000000000004">
      <c r="A6" s="4" t="s">
        <v>6</v>
      </c>
      <c r="B6" s="16"/>
      <c r="C6" s="21"/>
      <c r="D6" s="36"/>
      <c r="E6" s="21"/>
      <c r="F6" s="29"/>
      <c r="G6" s="29"/>
    </row>
    <row r="7" spans="1:7" ht="20.149999999999999" customHeight="1" x14ac:dyDescent="0.55000000000000004">
      <c r="A7" s="3" t="s">
        <v>21</v>
      </c>
      <c r="B7" s="17">
        <v>0.1336</v>
      </c>
      <c r="C7" s="18">
        <f>C3*$B$7</f>
        <v>0</v>
      </c>
      <c r="D7" s="33">
        <f t="shared" ref="D7:G7" si="0">D3*$B$7</f>
        <v>1055.6270399999999</v>
      </c>
      <c r="E7" s="18">
        <f t="shared" si="0"/>
        <v>1027.8382399999998</v>
      </c>
      <c r="F7" s="27">
        <f t="shared" si="0"/>
        <v>1000.0494399999999</v>
      </c>
      <c r="G7" s="11">
        <f t="shared" si="0"/>
        <v>1000.0494399999999</v>
      </c>
    </row>
    <row r="8" spans="1:7" ht="20.149999999999999" customHeight="1" x14ac:dyDescent="0.55000000000000004">
      <c r="A8" s="3" t="s">
        <v>7</v>
      </c>
      <c r="B8" s="17">
        <v>0.01</v>
      </c>
      <c r="C8" s="18">
        <f>C3*$B$8</f>
        <v>0</v>
      </c>
      <c r="D8" s="33">
        <f>D3*B8</f>
        <v>79.013999999999996</v>
      </c>
      <c r="E8" s="18">
        <f>E3*B8</f>
        <v>76.933999999999997</v>
      </c>
      <c r="F8" s="27">
        <f>F3*B8</f>
        <v>74.853999999999999</v>
      </c>
      <c r="G8" s="27">
        <f>G3*B8</f>
        <v>74.853999999999999</v>
      </c>
    </row>
    <row r="9" spans="1:7" ht="20.149999999999999" customHeight="1" x14ac:dyDescent="0.55000000000000004">
      <c r="A9" s="52" t="s">
        <v>48</v>
      </c>
      <c r="B9" s="17">
        <v>4.8099999999999997E-2</v>
      </c>
      <c r="C9" s="18">
        <f>C3*$B$9</f>
        <v>0</v>
      </c>
      <c r="D9" s="33">
        <f>D3*B9</f>
        <v>380.05733999999995</v>
      </c>
      <c r="E9" s="18">
        <f>E3*B9</f>
        <v>370.05253999999996</v>
      </c>
      <c r="F9" s="27">
        <f>F3*B9</f>
        <v>360.04773999999998</v>
      </c>
      <c r="G9" s="27">
        <f>G3*B9</f>
        <v>360.04773999999998</v>
      </c>
    </row>
    <row r="10" spans="1:7" ht="20.149999999999999" customHeight="1" x14ac:dyDescent="0.55000000000000004">
      <c r="A10" s="3" t="s">
        <v>9</v>
      </c>
      <c r="B10" s="17">
        <v>8.3299999999999999E-2</v>
      </c>
      <c r="C10" s="18">
        <f>C3*$B$10</f>
        <v>0</v>
      </c>
      <c r="D10" s="33">
        <f>D3*B10</f>
        <v>658.18661999999995</v>
      </c>
      <c r="E10" s="18">
        <f>E3*B10</f>
        <v>640.86021999999991</v>
      </c>
      <c r="F10" s="27">
        <f>F3*B10</f>
        <v>623.53381999999999</v>
      </c>
      <c r="G10" s="27">
        <f>G3*B10</f>
        <v>623.53381999999999</v>
      </c>
    </row>
    <row r="11" spans="1:7" ht="20.149999999999999" customHeight="1" x14ac:dyDescent="0.55000000000000004">
      <c r="A11" s="3" t="s">
        <v>10</v>
      </c>
      <c r="B11" s="17">
        <v>1.4999999999999999E-2</v>
      </c>
      <c r="C11" s="18">
        <f>C3*$B$11</f>
        <v>0</v>
      </c>
      <c r="D11" s="33">
        <f>D3*B11</f>
        <v>118.52099999999999</v>
      </c>
      <c r="E11" s="18">
        <f>E3*B11</f>
        <v>115.401</v>
      </c>
      <c r="F11" s="27">
        <f>F3*B11</f>
        <v>112.28099999999999</v>
      </c>
      <c r="G11" s="27">
        <f>G3*B11</f>
        <v>112.28099999999999</v>
      </c>
    </row>
    <row r="12" spans="1:7" ht="20.149999999999999" customHeight="1" x14ac:dyDescent="0.55000000000000004">
      <c r="A12" s="3" t="s">
        <v>11</v>
      </c>
      <c r="B12" s="17">
        <v>5.7799999999999997E-2</v>
      </c>
      <c r="C12" s="18">
        <f>C3*$B$12</f>
        <v>0</v>
      </c>
      <c r="D12" s="33">
        <f>D3*B12</f>
        <v>456.70091999999994</v>
      </c>
      <c r="E12" s="18">
        <f>E3*B12</f>
        <v>444.67851999999993</v>
      </c>
      <c r="F12" s="27">
        <f>F3*B12</f>
        <v>432.65611999999993</v>
      </c>
      <c r="G12" s="27">
        <f>G3*B12</f>
        <v>432.65611999999993</v>
      </c>
    </row>
    <row r="13" spans="1:7" ht="20.149999999999999" customHeight="1" x14ac:dyDescent="0.55000000000000004">
      <c r="A13" s="4" t="s">
        <v>12</v>
      </c>
      <c r="B13" s="15"/>
      <c r="C13" s="22">
        <f>SUM(C5:C12)</f>
        <v>0</v>
      </c>
      <c r="D13" s="37">
        <f>SUM(D5:D12)</f>
        <v>18550.906919999998</v>
      </c>
      <c r="E13" s="22">
        <f>SUM(E5:E12)</f>
        <v>18062.564520000004</v>
      </c>
      <c r="F13" s="30">
        <f>SUM(F5:F12)</f>
        <v>17574.222119999999</v>
      </c>
      <c r="G13" s="30">
        <f>SUM(G5:G12)</f>
        <v>17574.222119999999</v>
      </c>
    </row>
    <row r="14" spans="1:7" ht="20.149999999999999" customHeight="1" thickBot="1" x14ac:dyDescent="0.6">
      <c r="A14" s="3" t="s">
        <v>13</v>
      </c>
      <c r="B14" s="15">
        <v>6</v>
      </c>
      <c r="C14" s="23">
        <f>C13/$B$14</f>
        <v>0</v>
      </c>
      <c r="D14" s="38">
        <f>D13/$B$14</f>
        <v>3091.8178199999998</v>
      </c>
      <c r="E14" s="23">
        <f>E13/$B$14</f>
        <v>3010.4274200000004</v>
      </c>
      <c r="F14" s="32">
        <f>F13/$B$14</f>
        <v>2929.0370199999998</v>
      </c>
      <c r="G14" s="12">
        <f>G13/$B$14</f>
        <v>2929.0370199999998</v>
      </c>
    </row>
    <row r="15" spans="1:7" ht="20.149999999999999" customHeight="1" thickBot="1" x14ac:dyDescent="0.6">
      <c r="A15" s="4" t="s">
        <v>14</v>
      </c>
      <c r="B15" s="15"/>
      <c r="C15" s="20">
        <f>C13+C14</f>
        <v>0</v>
      </c>
      <c r="D15" s="35">
        <f>D13+D14</f>
        <v>21642.724739999998</v>
      </c>
      <c r="E15" s="20">
        <f>E13+E14</f>
        <v>21072.991940000004</v>
      </c>
      <c r="F15" s="8">
        <f>F13+F14</f>
        <v>20503.259139999998</v>
      </c>
      <c r="G15" s="8">
        <f>G13+G14</f>
        <v>20503.259139999998</v>
      </c>
    </row>
    <row r="16" spans="1:7" ht="19.5" customHeight="1" x14ac:dyDescent="0.55000000000000004">
      <c r="A16" s="5" t="s">
        <v>15</v>
      </c>
      <c r="B16" s="15"/>
      <c r="C16" s="21"/>
      <c r="D16" s="36"/>
      <c r="E16" s="21"/>
      <c r="F16" s="29"/>
      <c r="G16" s="29"/>
    </row>
    <row r="17" spans="1:7" ht="20.149999999999999" customHeight="1" x14ac:dyDescent="0.55000000000000004">
      <c r="A17" s="3" t="s">
        <v>16</v>
      </c>
      <c r="B17" s="15"/>
      <c r="C17" s="44"/>
      <c r="D17" s="44">
        <v>3000</v>
      </c>
      <c r="E17" s="44">
        <v>1500</v>
      </c>
      <c r="F17" s="44">
        <v>0</v>
      </c>
      <c r="G17" s="44">
        <v>3000</v>
      </c>
    </row>
    <row r="18" spans="1:7" ht="20.149999999999999" customHeight="1" x14ac:dyDescent="0.55000000000000004">
      <c r="A18" s="6" t="s">
        <v>17</v>
      </c>
      <c r="B18" s="15"/>
      <c r="C18" s="44"/>
      <c r="D18" s="44">
        <v>200</v>
      </c>
      <c r="E18" s="44">
        <v>200</v>
      </c>
      <c r="F18" s="44">
        <v>200</v>
      </c>
      <c r="G18" s="44">
        <v>200</v>
      </c>
    </row>
    <row r="19" spans="1:7" ht="20.149999999999999" customHeight="1" x14ac:dyDescent="0.55000000000000004">
      <c r="A19" s="7" t="s">
        <v>18</v>
      </c>
      <c r="B19" s="15"/>
      <c r="C19" s="18"/>
      <c r="D19" s="33"/>
      <c r="E19" s="18"/>
      <c r="F19" s="27"/>
      <c r="G19" s="27"/>
    </row>
    <row r="20" spans="1:7" ht="20.149999999999999" customHeight="1" thickBot="1" x14ac:dyDescent="0.6">
      <c r="A20" s="3" t="s">
        <v>19</v>
      </c>
      <c r="B20" s="15"/>
      <c r="C20" s="23">
        <f>C17+C18</f>
        <v>0</v>
      </c>
      <c r="D20" s="38">
        <f>D17+D18</f>
        <v>3200</v>
      </c>
      <c r="E20" s="23">
        <f>E17+E18</f>
        <v>1700</v>
      </c>
      <c r="F20" s="32">
        <f>F17+F18</f>
        <v>200</v>
      </c>
      <c r="G20" s="12">
        <f>G17+G18</f>
        <v>3200</v>
      </c>
    </row>
    <row r="21" spans="1:7" ht="20.149999999999999" customHeight="1" thickBot="1" x14ac:dyDescent="0.6">
      <c r="A21" s="5" t="s">
        <v>20</v>
      </c>
      <c r="B21" s="42"/>
      <c r="C21" s="20">
        <f>C15+C20</f>
        <v>0</v>
      </c>
      <c r="D21" s="35">
        <f>D15+D20</f>
        <v>24842.724739999998</v>
      </c>
      <c r="E21" s="20">
        <f>E15+E20</f>
        <v>22772.991940000004</v>
      </c>
      <c r="F21" s="8">
        <f>F15+F20</f>
        <v>20703.259139999998</v>
      </c>
      <c r="G21" s="8">
        <f>G15+G20</f>
        <v>23703.259139999998</v>
      </c>
    </row>
    <row r="22" spans="1:7" ht="20.149999999999999" customHeight="1" thickBot="1" x14ac:dyDescent="0.6">
      <c r="A22" s="41" t="s">
        <v>25</v>
      </c>
      <c r="B22" s="49">
        <v>0.12</v>
      </c>
      <c r="C22" s="24">
        <f>C21*$B$22</f>
        <v>0</v>
      </c>
      <c r="D22" s="39">
        <f>D21*$B$22</f>
        <v>2981.1269687999998</v>
      </c>
      <c r="E22" s="24">
        <f>E21*$B$22</f>
        <v>2732.7590328000001</v>
      </c>
      <c r="F22" s="31">
        <f>F21*$B$22</f>
        <v>2484.3910967999996</v>
      </c>
      <c r="G22" s="31">
        <f>G21*$B$22</f>
        <v>2844.3910967999996</v>
      </c>
    </row>
    <row r="23" spans="1:7" ht="20.149999999999999" customHeight="1" thickBot="1" x14ac:dyDescent="0.6">
      <c r="A23" s="48" t="s">
        <v>20</v>
      </c>
      <c r="B23" s="43"/>
      <c r="C23" s="25">
        <f>ROUNDUP((C22+C21),0)</f>
        <v>0</v>
      </c>
      <c r="D23" s="25">
        <f>ROUNDUP((D22+D21),0)</f>
        <v>27824</v>
      </c>
      <c r="E23" s="25">
        <f>ROUNDUP((E22+E21),0)</f>
        <v>25506</v>
      </c>
      <c r="F23" s="25">
        <f>ROUNDUP((F22+F21),0)</f>
        <v>23188</v>
      </c>
      <c r="G23" s="25">
        <f>ROUNDUP((G22+G21),0)</f>
        <v>26548</v>
      </c>
    </row>
    <row r="24" spans="1:7" ht="20.149999999999999" customHeight="1" thickBot="1" x14ac:dyDescent="0.6"/>
    <row r="25" spans="1:7" ht="20.149999999999999" customHeight="1" thickBot="1" x14ac:dyDescent="0.6">
      <c r="A25" s="181" t="s">
        <v>29</v>
      </c>
      <c r="B25" s="182"/>
      <c r="C25" s="61">
        <v>1</v>
      </c>
      <c r="D25" s="61">
        <v>2</v>
      </c>
      <c r="E25" s="61">
        <v>6</v>
      </c>
      <c r="F25" s="61">
        <v>83</v>
      </c>
      <c r="G25" s="62">
        <v>6</v>
      </c>
    </row>
    <row r="26" spans="1:7" ht="20.149999999999999" customHeight="1" x14ac:dyDescent="0.55000000000000004">
      <c r="A26" s="183" t="s">
        <v>30</v>
      </c>
      <c r="B26" s="184"/>
      <c r="C26" s="66">
        <f>C25*C23</f>
        <v>0</v>
      </c>
      <c r="D26" s="66">
        <f>D25*D23</f>
        <v>55648</v>
      </c>
      <c r="E26" s="66">
        <f>E25*E23</f>
        <v>153036</v>
      </c>
      <c r="F26" s="66">
        <f>F25*F23</f>
        <v>1924604</v>
      </c>
      <c r="G26" s="67">
        <f>G25*G23</f>
        <v>159288</v>
      </c>
    </row>
    <row r="27" spans="1:7" ht="20.149999999999999" customHeight="1" thickBot="1" x14ac:dyDescent="0.6">
      <c r="A27" s="187" t="s">
        <v>31</v>
      </c>
      <c r="B27" s="188"/>
      <c r="C27" s="63">
        <f>C26*6</f>
        <v>0</v>
      </c>
      <c r="D27" s="63">
        <f>D26*6</f>
        <v>333888</v>
      </c>
      <c r="E27" s="63">
        <f>E26*6</f>
        <v>918216</v>
      </c>
      <c r="F27" s="63">
        <f>F26*6</f>
        <v>11547624</v>
      </c>
      <c r="G27" s="63">
        <f>G26*6</f>
        <v>955728</v>
      </c>
    </row>
    <row r="28" spans="1:7" ht="20.149999999999999" customHeight="1" thickBot="1" x14ac:dyDescent="0.6">
      <c r="A28" s="173" t="s">
        <v>32</v>
      </c>
      <c r="B28" s="174"/>
      <c r="C28" s="175">
        <f>SUM(C27:G27)</f>
        <v>13755456</v>
      </c>
      <c r="D28" s="176"/>
      <c r="E28" s="176"/>
      <c r="F28" s="176"/>
      <c r="G28" s="177"/>
    </row>
  </sheetData>
  <mergeCells count="5">
    <mergeCell ref="A25:B25"/>
    <mergeCell ref="A26:B26"/>
    <mergeCell ref="A27:B27"/>
    <mergeCell ref="A28:B28"/>
    <mergeCell ref="C28:G28"/>
  </mergeCells>
  <pageMargins left="0.2" right="0.17" top="0.14000000000000001" bottom="0.14000000000000001" header="0.22" footer="0.17"/>
  <pageSetup paperSize="9" scale="64" orientation="portrait" r:id="rId1"/>
  <headerFooter alignWithMargins="0">
    <oddFooter>&amp;L&amp;1#&amp;"Calibri"&amp;10&amp;K000000Classification: Internal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5"/>
  <sheetViews>
    <sheetView tabSelected="1" view="pageBreakPreview" zoomScaleNormal="100" zoomScaleSheetLayoutView="100" workbookViewId="0">
      <selection activeCell="J3" sqref="J3"/>
    </sheetView>
  </sheetViews>
  <sheetFormatPr defaultColWidth="9.1796875" defaultRowHeight="14.5" x14ac:dyDescent="0.35"/>
  <cols>
    <col min="1" max="1" width="41" style="125" bestFit="1" customWidth="1"/>
    <col min="2" max="2" width="9.1796875" style="125" bestFit="1" customWidth="1"/>
    <col min="3" max="3" width="17.453125" style="163" bestFit="1" customWidth="1"/>
    <col min="4" max="4" width="13.453125" style="163" bestFit="1" customWidth="1"/>
    <col min="5" max="5" width="16.54296875" style="163" bestFit="1" customWidth="1"/>
    <col min="6" max="6" width="19.1796875" style="163" customWidth="1"/>
    <col min="7" max="16384" width="9.1796875" style="125"/>
  </cols>
  <sheetData>
    <row r="1" spans="1:6" ht="21" customHeight="1" thickBot="1" x14ac:dyDescent="0.4">
      <c r="E1" s="194" t="s">
        <v>75</v>
      </c>
      <c r="F1" s="194"/>
    </row>
    <row r="2" spans="1:6" ht="29.5" thickBot="1" x14ac:dyDescent="0.4">
      <c r="A2" s="123" t="s">
        <v>0</v>
      </c>
      <c r="B2" s="124" t="s">
        <v>24</v>
      </c>
      <c r="C2" s="170" t="s">
        <v>1</v>
      </c>
      <c r="D2" s="169" t="s">
        <v>2</v>
      </c>
      <c r="E2" s="171" t="s">
        <v>3</v>
      </c>
      <c r="F2" s="171" t="s">
        <v>76</v>
      </c>
    </row>
    <row r="3" spans="1:6" ht="29" x14ac:dyDescent="0.35">
      <c r="A3" s="126" t="s">
        <v>4</v>
      </c>
      <c r="B3" s="127"/>
      <c r="C3" s="164"/>
      <c r="D3" s="164"/>
      <c r="E3" s="164"/>
      <c r="F3" s="165"/>
    </row>
    <row r="4" spans="1:6" ht="15" thickBot="1" x14ac:dyDescent="0.4">
      <c r="A4" s="128" t="s">
        <v>5</v>
      </c>
      <c r="B4" s="129"/>
      <c r="C4" s="131"/>
      <c r="D4" s="130"/>
      <c r="E4" s="132"/>
      <c r="F4" s="133"/>
    </row>
    <row r="5" spans="1:6" ht="15" thickBot="1" x14ac:dyDescent="0.4">
      <c r="A5" s="134"/>
      <c r="B5" s="135"/>
      <c r="C5" s="137"/>
      <c r="D5" s="136"/>
      <c r="E5" s="138"/>
      <c r="F5" s="136"/>
    </row>
    <row r="6" spans="1:6" x14ac:dyDescent="0.35">
      <c r="A6" s="134" t="s">
        <v>6</v>
      </c>
      <c r="B6" s="135"/>
      <c r="C6" s="140"/>
      <c r="D6" s="139"/>
      <c r="E6" s="141"/>
      <c r="F6" s="139"/>
    </row>
    <row r="7" spans="1:6" x14ac:dyDescent="0.35">
      <c r="A7" s="128" t="s">
        <v>68</v>
      </c>
      <c r="B7" s="142"/>
      <c r="C7" s="131"/>
      <c r="D7" s="130"/>
      <c r="E7" s="132"/>
      <c r="F7" s="130"/>
    </row>
    <row r="8" spans="1:6" x14ac:dyDescent="0.35">
      <c r="A8" s="128" t="s">
        <v>69</v>
      </c>
      <c r="B8" s="142"/>
      <c r="C8" s="131"/>
      <c r="D8" s="130"/>
      <c r="E8" s="132"/>
      <c r="F8" s="130"/>
    </row>
    <row r="9" spans="1:6" x14ac:dyDescent="0.35">
      <c r="A9" s="128" t="s">
        <v>70</v>
      </c>
      <c r="B9" s="142"/>
      <c r="C9" s="131"/>
      <c r="D9" s="130"/>
      <c r="E9" s="132"/>
      <c r="F9" s="130"/>
    </row>
    <row r="10" spans="1:6" x14ac:dyDescent="0.35">
      <c r="A10" s="128" t="s">
        <v>71</v>
      </c>
      <c r="B10" s="142"/>
      <c r="C10" s="131"/>
      <c r="D10" s="130"/>
      <c r="E10" s="132"/>
      <c r="F10" s="130"/>
    </row>
    <row r="11" spans="1:6" x14ac:dyDescent="0.35">
      <c r="A11" s="128" t="s">
        <v>72</v>
      </c>
      <c r="B11" s="142"/>
      <c r="C11" s="131"/>
      <c r="D11" s="130"/>
      <c r="E11" s="132"/>
      <c r="F11" s="130"/>
    </row>
    <row r="12" spans="1:6" x14ac:dyDescent="0.35">
      <c r="A12" s="128" t="s">
        <v>73</v>
      </c>
      <c r="B12" s="142"/>
      <c r="C12" s="131"/>
      <c r="D12" s="130"/>
      <c r="E12" s="132"/>
      <c r="F12" s="130"/>
    </row>
    <row r="13" spans="1:6" x14ac:dyDescent="0.35">
      <c r="A13" s="134" t="s">
        <v>12</v>
      </c>
      <c r="B13" s="129"/>
      <c r="C13" s="144"/>
      <c r="D13" s="143"/>
      <c r="E13" s="145"/>
      <c r="F13" s="143"/>
    </row>
    <row r="14" spans="1:6" ht="15" thickBot="1" x14ac:dyDescent="0.4">
      <c r="A14" s="128" t="s">
        <v>74</v>
      </c>
      <c r="B14" s="167"/>
      <c r="C14" s="146"/>
      <c r="D14" s="146"/>
      <c r="E14" s="146"/>
      <c r="F14" s="146"/>
    </row>
    <row r="15" spans="1:6" ht="15" thickBot="1" x14ac:dyDescent="0.4">
      <c r="A15" s="134" t="s">
        <v>14</v>
      </c>
      <c r="B15" s="129"/>
      <c r="C15" s="137"/>
      <c r="D15" s="136"/>
      <c r="E15" s="138"/>
      <c r="F15" s="136"/>
    </row>
    <row r="16" spans="1:6" ht="15" thickBot="1" x14ac:dyDescent="0.4">
      <c r="A16" s="148" t="s">
        <v>25</v>
      </c>
      <c r="B16" s="149"/>
      <c r="C16" s="150"/>
      <c r="D16" s="150"/>
      <c r="E16" s="150"/>
      <c r="F16" s="151"/>
    </row>
    <row r="17" spans="1:6" x14ac:dyDescent="0.35">
      <c r="A17" s="152" t="s">
        <v>15</v>
      </c>
      <c r="B17" s="129"/>
      <c r="C17" s="140"/>
      <c r="D17" s="139"/>
      <c r="E17" s="141"/>
      <c r="F17" s="139"/>
    </row>
    <row r="18" spans="1:6" x14ac:dyDescent="0.35">
      <c r="A18" s="128" t="s">
        <v>16</v>
      </c>
      <c r="B18" s="129"/>
      <c r="C18" s="153"/>
      <c r="D18" s="153"/>
      <c r="E18" s="154"/>
      <c r="F18" s="153"/>
    </row>
    <row r="19" spans="1:6" x14ac:dyDescent="0.35">
      <c r="A19" s="155" t="s">
        <v>17</v>
      </c>
      <c r="B19" s="129"/>
      <c r="C19" s="153"/>
      <c r="D19" s="153"/>
      <c r="E19" s="154"/>
      <c r="F19" s="153"/>
    </row>
    <row r="20" spans="1:6" x14ac:dyDescent="0.35">
      <c r="A20" s="156" t="s">
        <v>67</v>
      </c>
      <c r="B20" s="129"/>
      <c r="C20" s="154"/>
      <c r="D20" s="154"/>
      <c r="E20" s="154"/>
      <c r="F20" s="153"/>
    </row>
    <row r="21" spans="1:6" x14ac:dyDescent="0.35">
      <c r="A21" s="157" t="s">
        <v>77</v>
      </c>
      <c r="B21" s="129"/>
      <c r="C21" s="131"/>
      <c r="D21" s="131"/>
      <c r="E21" s="131"/>
      <c r="F21" s="130"/>
    </row>
    <row r="22" spans="1:6" ht="15" thickBot="1" x14ac:dyDescent="0.4">
      <c r="A22" s="128" t="s">
        <v>19</v>
      </c>
      <c r="B22" s="129"/>
      <c r="C22" s="147"/>
      <c r="D22" s="147"/>
      <c r="E22" s="147"/>
      <c r="F22" s="147"/>
    </row>
    <row r="23" spans="1:6" ht="15" thickBot="1" x14ac:dyDescent="0.4">
      <c r="A23" s="152" t="s">
        <v>20</v>
      </c>
      <c r="B23" s="158"/>
      <c r="C23" s="159"/>
      <c r="D23" s="159"/>
      <c r="E23" s="159"/>
      <c r="F23" s="159"/>
    </row>
    <row r="24" spans="1:6" ht="15" thickBot="1" x14ac:dyDescent="0.4">
      <c r="A24" s="160" t="s">
        <v>20</v>
      </c>
      <c r="B24" s="161"/>
      <c r="C24" s="166"/>
      <c r="D24" s="166"/>
      <c r="E24" s="166"/>
      <c r="F24" s="166"/>
    </row>
    <row r="25" spans="1:6" x14ac:dyDescent="0.35">
      <c r="A25" s="162"/>
      <c r="B25" s="162"/>
      <c r="C25" s="172"/>
      <c r="D25" s="172"/>
      <c r="E25" s="172"/>
      <c r="F25" s="168"/>
    </row>
  </sheetData>
  <mergeCells count="1">
    <mergeCell ref="E1:F1"/>
  </mergeCells>
  <pageMargins left="0.7" right="0.7" top="0.75" bottom="0.75" header="0.3" footer="0.3"/>
  <pageSetup paperSize="9" scale="66" orientation="portrait" r:id="rId1"/>
  <headerFooter>
    <oddFooter>&amp;L&amp;1#&amp;"Calibri"&amp;10&amp;K000000Classification: Internal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5 month Saving (May-Sept'2016)</vt:lpstr>
      <vt:lpstr>6 month Saving (Oct-March'2017)</vt:lpstr>
      <vt:lpstr>Historic NISA-Wage Sheet</vt:lpstr>
      <vt:lpstr>Bombay Intelligence-Wage Sheet</vt:lpstr>
      <vt:lpstr>CISS-Wage Sheet</vt:lpstr>
      <vt:lpstr>Cost sheet</vt:lpstr>
      <vt:lpstr>'Cost sheet'!Print_Area</vt:lpstr>
    </vt:vector>
  </TitlesOfParts>
  <Company>APMM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Bhati, Swaroop Singh</dc:creator>
  <cp:lastModifiedBy>Swaroop Singh Bhati</cp:lastModifiedBy>
  <cp:lastPrinted>2016-04-20T06:49:43Z</cp:lastPrinted>
  <dcterms:created xsi:type="dcterms:W3CDTF">2016-04-08T05:38:18Z</dcterms:created>
  <dcterms:modified xsi:type="dcterms:W3CDTF">2024-01-11T09:13:32Z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1bba39d-4745-4e9d-97db-0c1927b54242_Enabled">
    <vt:lpwstr>true</vt:lpwstr>
  </property>
  <property fmtid="{D5CDD505-2E9C-101B-9397-08002B2CF9AE}" pid="3" name="MSIP_Label_71bba39d-4745-4e9d-97db-0c1927b54242_SetDate">
    <vt:lpwstr>2024-01-11T09:13:32Z</vt:lpwstr>
  </property>
  <property fmtid="{D5CDD505-2E9C-101B-9397-08002B2CF9AE}" pid="4" name="MSIP_Label_71bba39d-4745-4e9d-97db-0c1927b54242_Method">
    <vt:lpwstr>Privileged</vt:lpwstr>
  </property>
  <property fmtid="{D5CDD505-2E9C-101B-9397-08002B2CF9AE}" pid="5" name="MSIP_Label_71bba39d-4745-4e9d-97db-0c1927b54242_Name">
    <vt:lpwstr>Internal</vt:lpwstr>
  </property>
  <property fmtid="{D5CDD505-2E9C-101B-9397-08002B2CF9AE}" pid="6" name="MSIP_Label_71bba39d-4745-4e9d-97db-0c1927b54242_SiteId">
    <vt:lpwstr>05d75c05-fa1a-42e7-9cf1-eb416c396f2d</vt:lpwstr>
  </property>
  <property fmtid="{D5CDD505-2E9C-101B-9397-08002B2CF9AE}" pid="7" name="MSIP_Label_71bba39d-4745-4e9d-97db-0c1927b54242_ActionId">
    <vt:lpwstr/>
  </property>
  <property fmtid="{D5CDD505-2E9C-101B-9397-08002B2CF9AE}" pid="8" name="MSIP_Label_71bba39d-4745-4e9d-97db-0c1927b54242_ContentBits">
    <vt:lpwstr>2</vt:lpwstr>
  </property>
</Properties>
</file>